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neaa-my.sharepoint.com/personal/pbutler_northeastautomotivealliance_com/Documents/Documents/Automotive/Financials/Funding Strategy/DfE/Stage 3/Report/Final Submission/FINAL SUBMISSION/"/>
    </mc:Choice>
  </mc:AlternateContent>
  <xr:revisionPtr revIDLastSave="0" documentId="8_{962B7509-2555-4BC1-AA54-60B981652C96}" xr6:coauthVersionLast="47" xr6:coauthVersionMax="47" xr10:uidLastSave="{00000000-0000-0000-0000-000000000000}"/>
  <bookViews>
    <workbookView xWindow="34365" yWindow="-28920" windowWidth="16440" windowHeight="28320" xr2:uid="{A919C8EE-948B-475C-B415-78E0D624107E}"/>
  </bookViews>
  <sheets>
    <sheet name="NE - Starts by Standard 2425" sheetId="27" r:id="rId1"/>
    <sheet name="Summary of Priority Sectors (2)" sheetId="24" r:id="rId2"/>
    <sheet name="Summary of Priority Sectors" sheetId="20" r:id="rId3"/>
    <sheet name=" Priority occupation-ST Mapping" sheetId="26" state="hidden" r:id="rId4"/>
    <sheet name="All sectors All codes" sheetId="22" r:id="rId5"/>
    <sheet name="SIC Codes" sheetId="14" r:id="rId6"/>
    <sheet name="5-digit SIC Codes" sheetId="23" r:id="rId7"/>
    <sheet name="RTIC Codes (Data City)" sheetId="21" r:id="rId8"/>
    <sheet name="Data sources" sheetId="11" r:id="rId9"/>
    <sheet name="Employer Survey questions" sheetId="15" r:id="rId10"/>
    <sheet name="Sector growth calulations" sheetId="19" r:id="rId11"/>
    <sheet name="Job Postings SOC-4" sheetId="18" r:id="rId12"/>
    <sheet name="Green jobs growth" sheetId="13" r:id="rId13"/>
  </sheets>
  <externalReferences>
    <externalReference r:id="rId14"/>
  </externalReferences>
  <definedNames>
    <definedName name="_xlnm._FilterDatabase" localSheetId="6" hidden="1">'5-digit SIC Codes'!$A$1:$B$9</definedName>
    <definedName name="_xlnm._FilterDatabase" localSheetId="0" hidden="1">'NE - Starts by Standard 2425'!$A$274:$E$286</definedName>
    <definedName name="_xlnm._FilterDatabase" localSheetId="5" hidden="1">'SIC Codes'!$A$1:$C$25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5" i="27" l="1"/>
  <c r="E320" i="27"/>
  <c r="E310" i="27"/>
  <c r="E287" i="27"/>
  <c r="E273" i="27"/>
  <c r="E251" i="27"/>
  <c r="E237" i="27"/>
  <c r="E208" i="27"/>
  <c r="E155" i="27"/>
  <c r="E112" i="27"/>
  <c r="E57" i="27"/>
  <c r="E37" i="27"/>
  <c r="F4" i="26"/>
  <c r="G4" i="26"/>
  <c r="F5" i="26"/>
  <c r="G5" i="26"/>
  <c r="F6" i="26"/>
  <c r="G6" i="26"/>
  <c r="F7" i="26"/>
  <c r="G7" i="26"/>
  <c r="H4" i="26" s="1"/>
  <c r="F8" i="26"/>
  <c r="G8" i="26"/>
  <c r="F9" i="26"/>
  <c r="G9" i="26"/>
  <c r="F10" i="26"/>
  <c r="G10" i="26"/>
  <c r="F11" i="26"/>
  <c r="G11" i="26"/>
  <c r="F12" i="26"/>
  <c r="G12" i="26"/>
  <c r="F13" i="26"/>
  <c r="G13" i="26"/>
  <c r="F14" i="26"/>
  <c r="G14" i="26"/>
  <c r="F15" i="26"/>
  <c r="G15" i="26"/>
  <c r="F16" i="26"/>
  <c r="G16" i="26"/>
  <c r="F17" i="26"/>
  <c r="G17" i="26"/>
  <c r="F18" i="26"/>
  <c r="G18" i="26"/>
  <c r="F19" i="26"/>
  <c r="G19" i="26"/>
  <c r="F20" i="26"/>
  <c r="G20" i="26"/>
  <c r="F21" i="26"/>
  <c r="G21" i="26"/>
  <c r="F22" i="26"/>
  <c r="G22" i="26"/>
  <c r="F23" i="26"/>
  <c r="G23" i="26"/>
  <c r="F24" i="26"/>
  <c r="G24" i="26"/>
  <c r="F25" i="26"/>
  <c r="G25" i="26"/>
  <c r="F26" i="26"/>
  <c r="G26" i="26"/>
  <c r="F27" i="26"/>
  <c r="G27" i="26"/>
  <c r="F28" i="26"/>
  <c r="G28" i="26"/>
  <c r="H28" i="26" s="1"/>
  <c r="K28" i="26" s="1"/>
  <c r="F29" i="26"/>
  <c r="G29" i="26"/>
  <c r="F30" i="26"/>
  <c r="G30" i="26"/>
  <c r="F31" i="26"/>
  <c r="G31" i="26"/>
  <c r="H31" i="26" s="1"/>
  <c r="K31" i="26" s="1"/>
  <c r="F32" i="26"/>
  <c r="G32" i="26"/>
  <c r="F33" i="26"/>
  <c r="G33" i="26"/>
  <c r="F34" i="26"/>
  <c r="G34" i="26"/>
  <c r="F35" i="26"/>
  <c r="G35" i="26"/>
  <c r="H35" i="26" s="1"/>
  <c r="K35" i="26" s="1"/>
  <c r="F36" i="26"/>
  <c r="G36" i="26"/>
  <c r="F37" i="26"/>
  <c r="G37" i="26"/>
  <c r="F38" i="26"/>
  <c r="G38" i="26"/>
  <c r="F39" i="26"/>
  <c r="G39" i="26"/>
  <c r="H39" i="26" s="1"/>
  <c r="K39" i="26" s="1"/>
  <c r="F40" i="26"/>
  <c r="G40" i="26"/>
  <c r="F41" i="26"/>
  <c r="G41" i="26"/>
  <c r="F42" i="26"/>
  <c r="G42" i="26"/>
  <c r="F43" i="26"/>
  <c r="G43" i="26"/>
  <c r="H43" i="26" s="1"/>
  <c r="K43" i="26" s="1"/>
  <c r="F44" i="26"/>
  <c r="G44" i="26"/>
  <c r="F45" i="26"/>
  <c r="G45" i="26"/>
  <c r="H45" i="26" s="1"/>
  <c r="K45" i="26" s="1"/>
  <c r="F46" i="26"/>
  <c r="G46" i="26"/>
  <c r="F47" i="26"/>
  <c r="G47" i="26"/>
  <c r="H47" i="26" s="1"/>
  <c r="K47" i="26" s="1"/>
  <c r="F48" i="26"/>
  <c r="G48" i="26"/>
  <c r="F49" i="26"/>
  <c r="G49" i="26"/>
  <c r="F50" i="26"/>
  <c r="G50" i="26"/>
  <c r="F51" i="26"/>
  <c r="G51" i="26"/>
  <c r="H51" i="26" s="1"/>
  <c r="F52" i="26"/>
  <c r="G52" i="26"/>
  <c r="H52" i="26"/>
  <c r="K52" i="26" s="1"/>
  <c r="F53" i="26"/>
  <c r="G53" i="26"/>
  <c r="F54" i="26"/>
  <c r="G54" i="26"/>
  <c r="F55" i="26"/>
  <c r="G55" i="26"/>
  <c r="F56" i="26"/>
  <c r="G56" i="26"/>
  <c r="F57" i="26"/>
  <c r="G57" i="26"/>
  <c r="F58" i="26"/>
  <c r="G58" i="26"/>
  <c r="F59" i="26"/>
  <c r="G59" i="26"/>
  <c r="F60" i="26"/>
  <c r="G60" i="26"/>
  <c r="F61" i="26"/>
  <c r="G61" i="26"/>
  <c r="F62" i="26"/>
  <c r="G62" i="26"/>
  <c r="F63" i="26"/>
  <c r="G63" i="26"/>
  <c r="F64" i="26"/>
  <c r="G64" i="26"/>
  <c r="H64" i="26"/>
  <c r="K64" i="26" s="1"/>
  <c r="F65" i="26"/>
  <c r="G65" i="26"/>
  <c r="F66" i="26"/>
  <c r="G66" i="26"/>
  <c r="F67" i="26"/>
  <c r="G67" i="26"/>
  <c r="F68" i="26"/>
  <c r="G68" i="26"/>
  <c r="F69" i="26"/>
  <c r="G69" i="26"/>
  <c r="F70" i="26"/>
  <c r="G70" i="26"/>
  <c r="F71" i="26"/>
  <c r="G71" i="26"/>
  <c r="H70" i="26" s="1"/>
  <c r="F72" i="26"/>
  <c r="G72" i="26"/>
  <c r="H72" i="26" s="1"/>
  <c r="F73" i="26"/>
  <c r="G73" i="26"/>
  <c r="F74" i="26"/>
  <c r="G74" i="26"/>
  <c r="F75" i="26"/>
  <c r="G75" i="26"/>
  <c r="F76" i="26"/>
  <c r="G76" i="26"/>
  <c r="H76" i="26"/>
  <c r="F77" i="26"/>
  <c r="G77" i="26"/>
  <c r="F78" i="26"/>
  <c r="G78" i="26"/>
  <c r="F79" i="26"/>
  <c r="G79" i="26"/>
  <c r="F80" i="26"/>
  <c r="G80" i="26"/>
  <c r="F81" i="26"/>
  <c r="G81" i="26"/>
  <c r="H81" i="26" s="1"/>
  <c r="K81" i="26" s="1"/>
  <c r="F82" i="26"/>
  <c r="G82" i="26"/>
  <c r="F83" i="26"/>
  <c r="G83" i="26"/>
  <c r="F84" i="26"/>
  <c r="G84" i="26"/>
  <c r="F85" i="26"/>
  <c r="G85" i="26"/>
  <c r="H85" i="26" s="1"/>
  <c r="F86" i="26"/>
  <c r="G86" i="26"/>
  <c r="F87" i="26"/>
  <c r="G87" i="26"/>
  <c r="F88" i="26"/>
  <c r="G88" i="26"/>
  <c r="F89" i="26"/>
  <c r="G89" i="26"/>
  <c r="F90" i="26"/>
  <c r="G90" i="26"/>
  <c r="F91" i="26"/>
  <c r="G91" i="26"/>
  <c r="F92" i="26"/>
  <c r="G92" i="26"/>
  <c r="F93" i="26"/>
  <c r="G93" i="26"/>
  <c r="F94" i="26"/>
  <c r="G94" i="26"/>
  <c r="H93" i="26" s="1"/>
  <c r="F95" i="26"/>
  <c r="G95" i="26"/>
  <c r="F97" i="26"/>
  <c r="G97" i="26"/>
  <c r="F99" i="26"/>
  <c r="G99" i="26"/>
  <c r="F100" i="26"/>
  <c r="G100" i="26"/>
  <c r="F101" i="26"/>
  <c r="G101" i="26"/>
  <c r="H101" i="26" s="1"/>
  <c r="F102" i="26"/>
  <c r="G102" i="26"/>
  <c r="F103" i="26"/>
  <c r="G103" i="26"/>
  <c r="H103" i="26"/>
  <c r="K103" i="26" s="1"/>
  <c r="F104" i="26"/>
  <c r="G104" i="26"/>
  <c r="F105" i="26"/>
  <c r="G105" i="26"/>
  <c r="F106" i="26"/>
  <c r="G106" i="26"/>
  <c r="F107" i="26"/>
  <c r="G107" i="26"/>
  <c r="F108" i="26"/>
  <c r="G108" i="26"/>
  <c r="H108" i="26"/>
  <c r="K108" i="26" s="1"/>
  <c r="F109" i="26"/>
  <c r="G109" i="26"/>
  <c r="F110" i="26"/>
  <c r="G110" i="26"/>
  <c r="F111" i="26"/>
  <c r="G111" i="26"/>
  <c r="H111" i="26"/>
  <c r="F112" i="26"/>
  <c r="G112" i="26"/>
  <c r="F113" i="26"/>
  <c r="G113" i="26"/>
  <c r="F114" i="26"/>
  <c r="G114" i="26"/>
  <c r="F115" i="26"/>
  <c r="G115" i="26"/>
  <c r="F116" i="26"/>
  <c r="G116" i="26"/>
  <c r="F117" i="26"/>
  <c r="G117" i="26"/>
  <c r="F118" i="26"/>
  <c r="G118" i="26"/>
  <c r="F119" i="26"/>
  <c r="G119" i="26"/>
  <c r="F120" i="26"/>
  <c r="G120" i="26"/>
  <c r="F121" i="26"/>
  <c r="G121" i="26"/>
  <c r="F122" i="26"/>
  <c r="G122" i="26"/>
  <c r="F123" i="26"/>
  <c r="G123" i="26"/>
  <c r="F124" i="26"/>
  <c r="G124" i="26"/>
  <c r="F125" i="26"/>
  <c r="G125" i="26"/>
  <c r="F126" i="26"/>
  <c r="G126" i="26"/>
  <c r="F127" i="26"/>
  <c r="G127" i="26"/>
  <c r="F128" i="26"/>
  <c r="G128" i="26"/>
  <c r="F129" i="26"/>
  <c r="G129" i="26"/>
  <c r="F130" i="26"/>
  <c r="G130" i="26"/>
  <c r="F131" i="26"/>
  <c r="G131" i="26"/>
  <c r="H131" i="26" s="1"/>
  <c r="K131" i="26" s="1"/>
  <c r="F132" i="26"/>
  <c r="G132" i="26"/>
  <c r="F133" i="26"/>
  <c r="G133" i="26"/>
  <c r="F134" i="26"/>
  <c r="G134" i="26"/>
  <c r="F135" i="26"/>
  <c r="G135" i="26"/>
  <c r="H135" i="26" s="1"/>
  <c r="K135" i="26" s="1"/>
  <c r="F136" i="26"/>
  <c r="G136" i="26"/>
  <c r="H137" i="26"/>
  <c r="F139" i="26"/>
  <c r="G139" i="26"/>
  <c r="F140" i="26"/>
  <c r="G140" i="26"/>
  <c r="F141" i="26"/>
  <c r="G141" i="26"/>
  <c r="F142" i="26"/>
  <c r="G142" i="26"/>
  <c r="H141" i="26" s="1"/>
  <c r="F143" i="26"/>
  <c r="G143" i="26"/>
  <c r="H143" i="26" s="1"/>
  <c r="F144" i="26"/>
  <c r="G144" i="26"/>
  <c r="F145" i="26"/>
  <c r="G145" i="26"/>
  <c r="F146" i="26"/>
  <c r="G146" i="26"/>
  <c r="H146" i="26"/>
  <c r="K146" i="26" s="1"/>
  <c r="F147" i="26"/>
  <c r="G147" i="26"/>
  <c r="F148" i="26"/>
  <c r="G148" i="26"/>
  <c r="F149" i="26"/>
  <c r="G149" i="26"/>
  <c r="F150" i="26"/>
  <c r="G150" i="26"/>
  <c r="F151" i="26"/>
  <c r="G151" i="26"/>
  <c r="F152" i="26"/>
  <c r="G152" i="26"/>
  <c r="H152" i="26"/>
  <c r="K152" i="26" s="1"/>
  <c r="F153" i="26"/>
  <c r="G153" i="26"/>
  <c r="F154" i="26"/>
  <c r="G154" i="26"/>
  <c r="F155" i="26"/>
  <c r="G155" i="26"/>
  <c r="F156" i="26"/>
  <c r="G156" i="26"/>
  <c r="F157" i="26"/>
  <c r="G157" i="26"/>
  <c r="H156" i="26" s="1"/>
  <c r="F158" i="26"/>
  <c r="G158" i="26"/>
  <c r="F159" i="26"/>
  <c r="G159" i="26"/>
  <c r="F160" i="26"/>
  <c r="G160" i="26"/>
  <c r="F161" i="26"/>
  <c r="G161" i="26"/>
  <c r="F162" i="26"/>
  <c r="G162" i="26"/>
  <c r="F163" i="26"/>
  <c r="G163" i="26"/>
  <c r="F164" i="26"/>
  <c r="G164" i="26"/>
  <c r="F165" i="26"/>
  <c r="G165" i="26"/>
  <c r="H165" i="26" s="1"/>
  <c r="F166" i="26"/>
  <c r="G166" i="26"/>
  <c r="F167" i="26"/>
  <c r="G167" i="26"/>
  <c r="F168" i="26"/>
  <c r="G168" i="26"/>
  <c r="F169" i="26"/>
  <c r="G169" i="26"/>
  <c r="F170" i="26"/>
  <c r="G170" i="26"/>
  <c r="F171" i="26"/>
  <c r="G171" i="26"/>
  <c r="F174" i="26"/>
  <c r="G174" i="26"/>
  <c r="F175" i="26"/>
  <c r="G175" i="26"/>
  <c r="F176" i="26"/>
  <c r="G176" i="26"/>
  <c r="F177" i="26"/>
  <c r="G177" i="26"/>
  <c r="F178" i="26"/>
  <c r="G178" i="26"/>
  <c r="F179" i="26"/>
  <c r="G179" i="26"/>
  <c r="F180" i="26"/>
  <c r="G180" i="26"/>
  <c r="E327" i="27" l="1"/>
  <c r="C41" i="24" l="1"/>
  <c r="D40" i="24"/>
  <c r="D41" i="24"/>
  <c r="B41" i="24"/>
  <c r="B40" i="24"/>
  <c r="B39" i="24"/>
  <c r="B38" i="24"/>
  <c r="C40" i="24"/>
  <c r="D38" i="24"/>
  <c r="E38" i="24"/>
  <c r="F38" i="24"/>
  <c r="G38" i="24"/>
  <c r="H38" i="24"/>
  <c r="I38" i="24"/>
  <c r="C38" i="24"/>
  <c r="C39" i="24"/>
  <c r="D39" i="24"/>
  <c r="E39" i="24"/>
  <c r="F39" i="24"/>
  <c r="G39" i="24"/>
  <c r="H39" i="24"/>
  <c r="I39" i="24"/>
  <c r="E40" i="24"/>
  <c r="F40" i="24"/>
  <c r="G40" i="24"/>
  <c r="H40" i="24"/>
  <c r="I40" i="24"/>
  <c r="E41" i="24"/>
  <c r="F41" i="24"/>
  <c r="G41" i="24"/>
  <c r="G42" i="24" s="1"/>
  <c r="H41" i="24"/>
  <c r="I41" i="24"/>
  <c r="C25" i="24"/>
  <c r="D25" i="24"/>
  <c r="E25" i="24"/>
  <c r="F25" i="24"/>
  <c r="G25" i="24"/>
  <c r="H25" i="24"/>
  <c r="I25" i="24"/>
  <c r="B25" i="24"/>
  <c r="K4" i="19"/>
  <c r="K5" i="19"/>
  <c r="K6" i="19"/>
  <c r="K7" i="19"/>
  <c r="K8" i="19"/>
  <c r="K3" i="19"/>
  <c r="C8" i="19"/>
  <c r="D8" i="19"/>
  <c r="E8" i="19"/>
  <c r="F8" i="19"/>
  <c r="G8" i="19"/>
  <c r="H8" i="19"/>
  <c r="I8" i="19"/>
  <c r="J8" i="19"/>
  <c r="C7" i="19"/>
  <c r="D7" i="19"/>
  <c r="E7" i="19"/>
  <c r="F7" i="19"/>
  <c r="G7" i="19"/>
  <c r="H7" i="19"/>
  <c r="I7" i="19"/>
  <c r="J7" i="19"/>
  <c r="C6" i="19"/>
  <c r="D6" i="19"/>
  <c r="E6" i="19"/>
  <c r="F6" i="19"/>
  <c r="G6" i="19"/>
  <c r="H6" i="19"/>
  <c r="I6" i="19"/>
  <c r="J6" i="19"/>
  <c r="C5" i="19"/>
  <c r="D5" i="19"/>
  <c r="E5" i="19"/>
  <c r="F5" i="19"/>
  <c r="G5" i="19"/>
  <c r="H5" i="19"/>
  <c r="I5" i="19"/>
  <c r="J5" i="19"/>
  <c r="B5" i="19"/>
  <c r="B6" i="19"/>
  <c r="B7" i="19" s="1"/>
  <c r="B8" i="19" s="1"/>
  <c r="B4" i="19"/>
  <c r="C4" i="19"/>
  <c r="D4" i="19"/>
  <c r="E4" i="19"/>
  <c r="F4" i="19"/>
  <c r="G4" i="19"/>
  <c r="H4" i="19"/>
  <c r="I4" i="19"/>
  <c r="J4" i="19"/>
  <c r="E42" i="24" l="1"/>
  <c r="I42" i="24"/>
  <c r="F42" i="24"/>
  <c r="D42" i="24"/>
  <c r="C42" i="24"/>
  <c r="H42" i="24"/>
  <c r="B42" i="24"/>
  <c r="J65" i="18"/>
  <c r="I65" i="18"/>
  <c r="H65" i="18"/>
  <c r="G65" i="18"/>
  <c r="F65" i="18"/>
  <c r="E65" i="18"/>
  <c r="D65" i="18"/>
  <c r="C65" i="18"/>
  <c r="B65" i="18"/>
  <c r="J63" i="18"/>
  <c r="I63" i="18"/>
  <c r="H63" i="18"/>
  <c r="G63" i="18"/>
  <c r="F63" i="18"/>
  <c r="E63" i="18"/>
  <c r="D63" i="18"/>
  <c r="C63" i="18"/>
  <c r="B63" i="18"/>
  <c r="K62" i="18"/>
  <c r="K61" i="18"/>
  <c r="K60" i="18"/>
  <c r="K59" i="18"/>
  <c r="K58" i="18"/>
  <c r="K57" i="18"/>
  <c r="K56" i="18"/>
  <c r="K55" i="18"/>
  <c r="K54" i="18"/>
  <c r="K53" i="18"/>
  <c r="K52" i="18"/>
  <c r="K51" i="18"/>
  <c r="K50" i="18"/>
  <c r="K49" i="18"/>
  <c r="K48" i="18"/>
  <c r="K47" i="18"/>
  <c r="K46" i="18"/>
  <c r="K45" i="18"/>
  <c r="K44" i="18"/>
  <c r="K43" i="18"/>
  <c r="K42" i="18"/>
  <c r="K41" i="18"/>
  <c r="K40" i="18"/>
  <c r="K39" i="18"/>
  <c r="K38" i="18"/>
  <c r="K37" i="18"/>
  <c r="K36" i="18"/>
  <c r="K35" i="18"/>
  <c r="K34" i="18"/>
  <c r="K33" i="18"/>
  <c r="K32" i="18"/>
  <c r="K31" i="18"/>
  <c r="K30" i="18"/>
  <c r="K29" i="18"/>
  <c r="K28" i="18"/>
  <c r="K27" i="18"/>
  <c r="K26" i="18"/>
  <c r="K25" i="18"/>
  <c r="K24" i="18"/>
  <c r="K23" i="18"/>
  <c r="K22" i="18"/>
  <c r="K21" i="18"/>
  <c r="K20" i="18"/>
  <c r="K19" i="18"/>
  <c r="K18" i="18"/>
  <c r="K17" i="18"/>
  <c r="K16" i="18"/>
  <c r="K15" i="18"/>
  <c r="K14" i="18"/>
  <c r="K13" i="18"/>
  <c r="K12" i="18"/>
  <c r="K11" i="18"/>
  <c r="K10" i="18"/>
  <c r="K9" i="18"/>
  <c r="K8" i="18"/>
  <c r="K7" i="18"/>
  <c r="K6" i="18"/>
  <c r="K5" i="18"/>
  <c r="K4" i="18"/>
  <c r="K3" i="18"/>
  <c r="K2" i="18"/>
  <c r="D7" i="13" l="1"/>
  <c r="B6" i="13"/>
  <c r="D3" i="13"/>
  <c r="D4" i="13"/>
  <c r="D5" i="13"/>
  <c r="D2" i="13"/>
  <c r="C6" i="13"/>
  <c r="D6" i="13" s="1"/>
  <c r="F13" i="13"/>
  <c r="F12" i="13"/>
  <c r="D8" i="13" l="1"/>
</calcChain>
</file>

<file path=xl/sharedStrings.xml><?xml version="1.0" encoding="utf-8"?>
<sst xmlns="http://schemas.openxmlformats.org/spreadsheetml/2006/main" count="3890" uniqueCount="2428">
  <si>
    <t>Number</t>
  </si>
  <si>
    <t>Source</t>
  </si>
  <si>
    <t>Year</t>
  </si>
  <si>
    <t>Department for Business &amp; Trade – Business Estimates Data</t>
  </si>
  <si>
    <t>Skills For Care- Regional Summary</t>
  </si>
  <si>
    <t>2024-2025</t>
  </si>
  <si>
    <t>Construction Excellence North East website</t>
  </si>
  <si>
    <t>CITB &amp; Oxford Economics - The Construction Workforce Outlook</t>
  </si>
  <si>
    <t>CITB – Workforce Mobility and Skills in the UK Construction Sector 2022 North East Report</t>
  </si>
  <si>
    <t>Skills England - Apprenticeship Finder</t>
  </si>
  <si>
    <t xml:space="preserve">https://skillsengland.education.gov.uk/apprenticeships/ </t>
  </si>
  <si>
    <t>https://www.skillsforcare.org.uk/Adult-Social-Care-Workforce-Data/workforceintelligence/Reports-and-visualisations/Regional-information/My-region.aspx</t>
  </si>
  <si>
    <t>https://www.citb.co.uk/cwo/index.html</t>
  </si>
  <si>
    <t>https://www.citb.co.uk/about-citb/construction-industry-research-reports/search-our-construction-industry-research-reports/workforce-mobility-and-skills-in-the-uk-construction-sector-2022/</t>
  </si>
  <si>
    <t>https://www.gov.uk/government/statistics/business-population-estimates-2025/business-population-estimates-for-the-uk-and-regions-2025-statistical-release</t>
  </si>
  <si>
    <t>https://cene.org.uk/</t>
  </si>
  <si>
    <t>Department for Education - Explore education Statistics - Apprenticeships</t>
  </si>
  <si>
    <t>Construction Plant Operative</t>
  </si>
  <si>
    <t>Plumbing and Domestic Heating Technician</t>
  </si>
  <si>
    <t>Bricklayer</t>
  </si>
  <si>
    <t>Chartered Surveyor (Degree)</t>
  </si>
  <si>
    <t>Craft Carpentry and Joinery</t>
  </si>
  <si>
    <t>Roofer</t>
  </si>
  <si>
    <t>Scaffolder</t>
  </si>
  <si>
    <t>Groundworker</t>
  </si>
  <si>
    <t>Floorlayer - Textile and Resilient</t>
  </si>
  <si>
    <t>Lead Adult Care Worker</t>
  </si>
  <si>
    <t>Adult Care Worker</t>
  </si>
  <si>
    <t xml:space="preserve">https://explore-education-statistics.service.gov.uk/find-statistics/apprenticeships/2024-25#related-dashboards-content   </t>
  </si>
  <si>
    <t xml:space="preserve">https://app.powerbi.com/view?r=eyJrIjoiNmUwYjgzZDMtYjM3ZC00Y2M4LTk5MjMtNzFlMjE2MGY4YTkxIiwidCI6ImZhZDI3N2M5LWM2MGEtNGRhMS1iNWYzLWIzYjhiMzRhODJmOSIsImMiOjh9 </t>
  </si>
  <si>
    <t>Link</t>
  </si>
  <si>
    <t>Link 2</t>
  </si>
  <si>
    <t>ORE Catapult website</t>
  </si>
  <si>
    <t>ECITB Workforce Census</t>
  </si>
  <si>
    <t>https://www.ecitb.org.uk/wp-content/uploads/2025/02/ECITB-Workforce-Census-2024-Regional-Report.pdf</t>
  </si>
  <si>
    <t>ONS Low Carbon and Renewable Energy Economy (LCREE) Survey</t>
  </si>
  <si>
    <t>https://www.ons.gov.uk/economy/environmentalaccounts/bulletins/finalestimates/latest</t>
  </si>
  <si>
    <t xml:space="preserve">https://evidencehub.northeast-ca.gov.uk/spotlight-analysis/transition-to-net-zero/net-zero-clean-growth#:~:text=The%20LCREE%20data%20suggests%20that,'%20and%20'Energy%20efficient%20lighting' </t>
  </si>
  <si>
    <t>North East Evidence Hub - Growth and decarbonisation</t>
  </si>
  <si>
    <t>Local Government Association - Green Jobs</t>
  </si>
  <si>
    <t>https://lginform.local.gov.uk/reports/view/lga-research/estimated-total-number-of-direct-jobs-in-low-carbon-and-renewable-energy-sector?mod-area=E12000001&amp;mod-group=AllRegions_England&amp;mod-type=namedComparisonGroup</t>
  </si>
  <si>
    <t>Low Carbon Technology</t>
  </si>
  <si>
    <t>Number of jobs in NECA region in 2030</t>
  </si>
  <si>
    <t>Green Jobs Total</t>
  </si>
  <si>
    <t xml:space="preserve">Low Carbon Electricity </t>
  </si>
  <si>
    <t>Low Carbon Heat</t>
  </si>
  <si>
    <t xml:space="preserve">Alternative Fuels </t>
  </si>
  <si>
    <t>Insights North East - Green Skills Report</t>
  </si>
  <si>
    <t xml:space="preserve">https://insightsnortheast.co.uk/wp-content/uploads/2025/03/Green_Skills_Report.pdf </t>
  </si>
  <si>
    <t xml:space="preserve"> https://ore.catapult.org.uk         </t>
  </si>
  <si>
    <t>Skill Level (RQF)</t>
  </si>
  <si>
    <t>Level 1 and below</t>
  </si>
  <si>
    <t>Level 2</t>
  </si>
  <si>
    <t>Level 6 &amp; above</t>
  </si>
  <si>
    <t>Future green jobs demand (low)</t>
  </si>
  <si>
    <t>Future green jobs demand (high)</t>
  </si>
  <si>
    <t>Total</t>
  </si>
  <si>
    <t>Source: Insights North East, Green Skills Report, utilising PWC green job advert data anlysis: https://www.pwc.co.uk/who-we-are/purpose/green-jobs-barometer-2023.pdf. : https://insightsnortheast.co.uk/wp-content/uploads/2025/03/Green_Skills_Report.pdf</t>
  </si>
  <si>
    <t>Source: 2023 figures and Future Green Jobs demand figures: Insights North East, Green Skills Report: https://insightsnortheast.co.uk/wp-content/uploads/2025/03/Green_Skills_Report.pdf</t>
  </si>
  <si>
    <t>Data Technician</t>
  </si>
  <si>
    <t>Data Analyst</t>
  </si>
  <si>
    <t>Information Communications Technician</t>
  </si>
  <si>
    <t>Business Analyst</t>
  </si>
  <si>
    <t>Cyber Security Technologist (2021)</t>
  </si>
  <si>
    <t>Network Engineer</t>
  </si>
  <si>
    <t>Software Developer</t>
  </si>
  <si>
    <t>Artificial Intelligence (AI) Data Specialist</t>
  </si>
  <si>
    <t>Data Engineer</t>
  </si>
  <si>
    <t>Digital Support Technician</t>
  </si>
  <si>
    <t>Data Scientist (Integrated Degree)</t>
  </si>
  <si>
    <t>DevOps Engineer</t>
  </si>
  <si>
    <t>Digital Learning Designer</t>
  </si>
  <si>
    <t>Digital Product Manager</t>
  </si>
  <si>
    <t>IT Technical Salesperson</t>
  </si>
  <si>
    <t>Software Development Technician</t>
  </si>
  <si>
    <t>Content Creator</t>
  </si>
  <si>
    <t>Creative Digital Design Professional (Integrated Degree)</t>
  </si>
  <si>
    <t>Print Technician</t>
  </si>
  <si>
    <t>CompTIA- State of the Tech Workforce UK 2025</t>
  </si>
  <si>
    <t xml:space="preserve">https://www.comptia.org/en-gb/resources/research/state-of-the-tech-workforce-uk-2025/ </t>
  </si>
  <si>
    <t>Creative Industries (House of Commons)</t>
  </si>
  <si>
    <t xml:space="preserve">https://commonslibrary.parliament.uk/research-briefings/cdp-2025-0017/ </t>
  </si>
  <si>
    <t>DCMS Sector Economic Estimates: Employment, January 2024 to December 2024</t>
  </si>
  <si>
    <t>https://www.gov.uk/government/statistics/economic-estimates-employment-january-2024-to-december-2024-for-dcms-sectors/dcms-sector-economic-estimates-employment-january-2024-to-december-2024</t>
  </si>
  <si>
    <t>https://www.gov.uk/government/publications/defining-and-measuring-the-uk-digital-economy</t>
  </si>
  <si>
    <t>Defining and measuring the UK digital economy</t>
  </si>
  <si>
    <t>https://www.gov.uk/government/publications/industrial-strategy/industrial-strategy-sector-definitions-list#advanced-manufacturing</t>
  </si>
  <si>
    <t>Industrial Strategy Sector Definitions List</t>
  </si>
  <si>
    <t>SIC code</t>
  </si>
  <si>
    <t>Description</t>
  </si>
  <si>
    <t>Manufacture of chemicals and chemical products</t>
  </si>
  <si>
    <t>Manufacture of computer, electronic and optical products</t>
  </si>
  <si>
    <t>Manufacture of electrical equipment</t>
  </si>
  <si>
    <t>Manufacture of machinery and equipment not elsewhere classified</t>
  </si>
  <si>
    <t>Manufacture of motor vehicles, trailers and semi-trailers</t>
  </si>
  <si>
    <t>Manufacture of other transport equipment</t>
  </si>
  <si>
    <t>Sector</t>
  </si>
  <si>
    <t>Advanced Manufacturing</t>
  </si>
  <si>
    <t>Manufacture of air and spacecraft and related machinery</t>
  </si>
  <si>
    <t>Programming and broadcasting activities</t>
  </si>
  <si>
    <t>Specialised design activities</t>
  </si>
  <si>
    <t>Creative Industries</t>
  </si>
  <si>
    <t>Defence</t>
  </si>
  <si>
    <t>Manufacture of weapons and ammunition</t>
  </si>
  <si>
    <t>Manufacture of military fighting vehicles</t>
  </si>
  <si>
    <t>Telecommunications</t>
  </si>
  <si>
    <t>Digital</t>
  </si>
  <si>
    <t>Life Sciences</t>
  </si>
  <si>
    <t>Manufacture of basic pharmaceutical products and pharmaceutical preparations</t>
  </si>
  <si>
    <t>Manufacture of irradiation, electromedical, and electrotherapeutic equipment</t>
  </si>
  <si>
    <t>Manufacture of medical and dental instruments and supplies</t>
  </si>
  <si>
    <t>Research and experimental development on biotechnology</t>
  </si>
  <si>
    <t>Skills England Occupational Maps</t>
  </si>
  <si>
    <t>https://occupational-maps.skillsengland.education.gov.uk/</t>
  </si>
  <si>
    <t>What percentage of your sector’s workforce is from a black &amp; ethnic minority background?</t>
  </si>
  <si>
    <t>What percentage of your sector’s workforce is female?</t>
  </si>
  <si>
    <t>What percentage of your sector’s workforce is part-time?</t>
  </si>
  <si>
    <t>Adult Social Care</t>
  </si>
  <si>
    <t>Clean Energy</t>
  </si>
  <si>
    <t>Construction</t>
  </si>
  <si>
    <t>Creative</t>
  </si>
  <si>
    <t>Digital &amp; Tech</t>
  </si>
  <si>
    <t>Life Sciences &amp; Pharma</t>
  </si>
  <si>
    <t>Space</t>
  </si>
  <si>
    <t>Low Carbon Services</t>
  </si>
  <si>
    <t>Number of jobs in NECA region 2025</t>
  </si>
  <si>
    <t>Calculation: Insights North East 2025 green jobs estimates multiplied by NECA regional proportion of 71% of NE jobs multiplied by growth estimate of 141% to 2030.</t>
  </si>
  <si>
    <t>Number of jobs in NECA region in 2022</t>
  </si>
  <si>
    <t>Source: Insights NE predicts 16.66% growth from 2022 to 2025</t>
  </si>
  <si>
    <t>Source: Insights NE predicts 141% growth from 2025 to 2030</t>
  </si>
  <si>
    <t>Growth estimates from 2022 to 2030</t>
  </si>
  <si>
    <t>Growth estimates from 2025 to 2030</t>
  </si>
  <si>
    <t>The North East Local Growth Plan 2025-2035</t>
  </si>
  <si>
    <t>https://www.northeast-ca.gov.uk/local-growth-plan</t>
  </si>
  <si>
    <t>North East Automotive Alliance- NELSIP creating a Skills Ecosystem ERBs</t>
  </si>
  <si>
    <t>North East Space Strategy</t>
  </si>
  <si>
    <t>https://www.spacenortheastengland.com/north-east-space-strategy</t>
  </si>
  <si>
    <t>https://spaceskills.org/reports/dth#introduction</t>
  </si>
  <si>
    <t>New estimates for the UK’s regional space workforce</t>
  </si>
  <si>
    <t>Construction of buildings</t>
  </si>
  <si>
    <t>Civil engineering</t>
  </si>
  <si>
    <t>Specialised construction activities</t>
  </si>
  <si>
    <t>Engineering Technician</t>
  </si>
  <si>
    <t>Lean Manufacturing Operative</t>
  </si>
  <si>
    <t>Engineering Fitter</t>
  </si>
  <si>
    <t>Machining Technician</t>
  </si>
  <si>
    <t>Metal Fabricator</t>
  </si>
  <si>
    <t>Autocare Technician</t>
  </si>
  <si>
    <t>Improvement Practitioner</t>
  </si>
  <si>
    <t>Plate Welder</t>
  </si>
  <si>
    <t>Engineering Manufacturing Technician</t>
  </si>
  <si>
    <t>Fire Emergency and Security Systems Technician</t>
  </si>
  <si>
    <t>Heavy Vehicle Service and Maintenance Technician</t>
  </si>
  <si>
    <t>Bus and Coach Engineering Technician</t>
  </si>
  <si>
    <t>Engineering Design Technician</t>
  </si>
  <si>
    <t>Engineering Operative</t>
  </si>
  <si>
    <t>Gas Engineering Operative</t>
  </si>
  <si>
    <t>Improvement Technician</t>
  </si>
  <si>
    <t>Electrical and Electronic Engineer (Degree)</t>
  </si>
  <si>
    <t>Electrical Power Networks Engineer</t>
  </si>
  <si>
    <t>Manufacturing Engineer (Degree)</t>
  </si>
  <si>
    <t>Vehicle Damage Paint Technician</t>
  </si>
  <si>
    <t>Welder</t>
  </si>
  <si>
    <t>Engineering and Manufacturing Support Technician</t>
  </si>
  <si>
    <t>Gas Network Craftsperson</t>
  </si>
  <si>
    <t>Mechatronics Maintenance Technician</t>
  </si>
  <si>
    <t>Non-Destructive Technologies Technician</t>
  </si>
  <si>
    <t>Power Industry Overhead Linesperson</t>
  </si>
  <si>
    <t>Product Design and Development Engineer (Degree)</t>
  </si>
  <si>
    <t>Science Manufacturing Process Operative</t>
  </si>
  <si>
    <t>Science Manufacturing Technician 2014</t>
  </si>
  <si>
    <t>Science Manufacturing Technician 2023</t>
  </si>
  <si>
    <t>Scientist</t>
  </si>
  <si>
    <t>Vehicle Damage Panel Technician</t>
  </si>
  <si>
    <t>Biomedical Scientist</t>
  </si>
  <si>
    <t>Digital and Technologies</t>
  </si>
  <si>
    <t>?</t>
  </si>
  <si>
    <t>https://www.gov.uk/government/statistics/economic-estimates-employment-in-the-digital-sector-january-2024-to-december-2024</t>
  </si>
  <si>
    <t>Economic Estimates: Employment in the Digital Sector, January 2024 to December 2024</t>
  </si>
  <si>
    <t>Electrical installation</t>
  </si>
  <si>
    <t>Eng. Activities</t>
  </si>
  <si>
    <t>Defence activities</t>
  </si>
  <si>
    <t>UK defence footprint - Making Defence an engine for growth</t>
  </si>
  <si>
    <t>https://www.gov.uk/government/publications/uk-defence-footprint-making-defence-an-engine-for-growth</t>
  </si>
  <si>
    <t>https://www.gov.uk/government/statistics/mod-supported-employment-estimates-202324/mod-supported-employment-estimates-202324#direct-and-indirect-jobs-supported-by-mod-expenditure-with-uk-industry</t>
  </si>
  <si>
    <t>MOD supported employment estimates 2023/24</t>
  </si>
  <si>
    <t>https://northeastpharma.co.uk/wp-content/uploads/2024/04/NE_Pharma_Profile_NE_Report_March_2023.pdf</t>
  </si>
  <si>
    <t>North East Pharma- Growing its contribution</t>
  </si>
  <si>
    <t>up to 30 - 27%</t>
  </si>
  <si>
    <t>30 to 50 - 47%</t>
  </si>
  <si>
    <t>50+ - 26%</t>
  </si>
  <si>
    <t>file:///C:/Users/tripd/Downloads/revised-pwc-report_ls-superpower_abpi_v4.pdf</t>
  </si>
  <si>
    <t>ABPI Life Sciences Superpower Report</t>
  </si>
  <si>
    <t>1 to 9</t>
  </si>
  <si>
    <t>10 to 49</t>
  </si>
  <si>
    <t>50 to 249</t>
  </si>
  <si>
    <t>250+</t>
  </si>
  <si>
    <t>What percentage of Directors are women?</t>
  </si>
  <si>
    <t>Date</t>
  </si>
  <si>
    <t>Advanced manufacturing</t>
  </si>
  <si>
    <t>Adult social care</t>
  </si>
  <si>
    <t>Clean energy</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</si>
  <si>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</si>
  <si>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</si>
  <si>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</si>
  <si>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</si>
  <si>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</si>
  <si>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</si>
  <si>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</si>
  <si>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</si>
  <si>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</si>
  <si>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</si>
  <si>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</si>
  <si>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</si>
  <si>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</si>
  <si>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</si>
  <si>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</si>
  <si>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</si>
  <si>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</si>
  <si>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</si>
  <si>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</si>
  <si>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</si>
  <si>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</si>
  <si>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</si>
  <si>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</si>
  <si>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</si>
  <si>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</si>
  <si>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</si>
  <si>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</si>
  <si>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</si>
  <si>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</si>
  <si>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</si>
  <si>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</si>
  <si>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</si>
  <si>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</si>
  <si>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</si>
  <si>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</si>
  <si>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</si>
  <si>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</si>
  <si>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</si>
  <si>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</si>
  <si>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</si>
  <si>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</si>
  <si>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</si>
  <si>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</si>
  <si>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</si>
  <si>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</si>
  <si>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</si>
  <si>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</si>
  <si>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</si>
  <si>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2024-12</t>
  </si>
  <si>
    <t>2025-01</t>
  </si>
  <si>
    <t>2025-02</t>
  </si>
  <si>
    <t>2025-03</t>
  </si>
  <si>
    <t>2025-04</t>
  </si>
  <si>
    <t>2025-05</t>
  </si>
  <si>
    <t>2025-06</t>
  </si>
  <si>
    <t>2025-07</t>
  </si>
  <si>
    <t>2025-08</t>
  </si>
  <si>
    <t>2025-09</t>
  </si>
  <si>
    <t>2025-10</t>
  </si>
  <si>
    <t>2025-11</t>
  </si>
  <si>
    <t>2025-12</t>
  </si>
  <si>
    <t>Dec 2020-Dec 2025 Total</t>
  </si>
  <si>
    <t>2025 Total</t>
  </si>
  <si>
    <t>Adult Social care</t>
  </si>
  <si>
    <t>Number of employers</t>
  </si>
  <si>
    <t>Number of employees</t>
  </si>
  <si>
    <t>Employer size: (by employees)</t>
  </si>
  <si>
    <t>Employee level:</t>
  </si>
  <si>
    <t>Management</t>
  </si>
  <si>
    <t xml:space="preserve">Senior Technical </t>
  </si>
  <si>
    <t xml:space="preserve">Skilled </t>
  </si>
  <si>
    <t xml:space="preserve">Entry </t>
  </si>
  <si>
    <t>Sector size in 2028 (employees)</t>
  </si>
  <si>
    <t>Sector size in 2030 (employees)</t>
  </si>
  <si>
    <t>Sector estimated growth per year (employees)</t>
  </si>
  <si>
    <t>Other</t>
  </si>
  <si>
    <t>The Data City Industry Engine platform</t>
  </si>
  <si>
    <t>https://thedatacity.com/product-service/rtics/</t>
  </si>
  <si>
    <t>The Data City</t>
  </si>
  <si>
    <t>2384 (*29)</t>
  </si>
  <si>
    <t>(*29)</t>
  </si>
  <si>
    <t>64380 (*29)</t>
  </si>
  <si>
    <t>NEAA Study</t>
  </si>
  <si>
    <t>(*30)</t>
  </si>
  <si>
    <t>4.5% (*29)</t>
  </si>
  <si>
    <t>1455 (*29)</t>
  </si>
  <si>
    <t>61196 (*29)</t>
  </si>
  <si>
    <t>(*1)</t>
  </si>
  <si>
    <t>Employee age:</t>
  </si>
  <si>
    <t>16-24</t>
  </si>
  <si>
    <t>25-34</t>
  </si>
  <si>
    <t>35-44</t>
  </si>
  <si>
    <t>45-54</t>
  </si>
  <si>
    <t>55-64</t>
  </si>
  <si>
    <t>65+</t>
  </si>
  <si>
    <t>19% (*29)</t>
  </si>
  <si>
    <t>35% (*29)</t>
  </si>
  <si>
    <t>15% (*29)</t>
  </si>
  <si>
    <t>25% (*29)</t>
  </si>
  <si>
    <t>22% (*29)</t>
  </si>
  <si>
    <t>18% (*29)</t>
  </si>
  <si>
    <t>16% (*1)</t>
  </si>
  <si>
    <t>81% (*1)</t>
  </si>
  <si>
    <t>39% (*1)</t>
  </si>
  <si>
    <t>1105 (*29)</t>
  </si>
  <si>
    <t>27549 (*29)</t>
  </si>
  <si>
    <t>(*12)</t>
  </si>
  <si>
    <t>*29</t>
  </si>
  <si>
    <t>*30</t>
  </si>
  <si>
    <t>*1</t>
  </si>
  <si>
    <t>*12</t>
  </si>
  <si>
    <t>16-25: 7%</t>
  </si>
  <si>
    <t>26-39: 33%</t>
  </si>
  <si>
    <t>40-54: 30%</t>
  </si>
  <si>
    <t>55+: 29%</t>
  </si>
  <si>
    <t>*9</t>
  </si>
  <si>
    <t>9.1% (*9)</t>
  </si>
  <si>
    <t>15% (*9)</t>
  </si>
  <si>
    <t>5715 (*29)</t>
  </si>
  <si>
    <t>76331 (*29)</t>
  </si>
  <si>
    <t>*4</t>
  </si>
  <si>
    <t>(*4)</t>
  </si>
  <si>
    <t>*5</t>
  </si>
  <si>
    <t>(*5)</t>
  </si>
  <si>
    <t>2% (*5)</t>
  </si>
  <si>
    <r>
      <rPr>
        <b/>
        <sz val="9"/>
        <color theme="1"/>
        <rFont val="Calibri"/>
        <family val="2"/>
      </rPr>
      <t xml:space="preserve">RTIC: </t>
    </r>
    <r>
      <rPr>
        <sz val="9"/>
        <color theme="1"/>
        <rFont val="Calibri"/>
        <family val="2"/>
      </rPr>
      <t xml:space="preserve">001101 Companies generating energy from organic materials, such as biomass and biofuels , 001103 Companies generating energy from hydrogen, contributing to sustainable power solutions and carbon-neutral practices. , 001104 Companies generating energy from hydropower (flowing water), 001105 Companies generating energy from nuclear sources , 001106 Companies generating energy from sustainable heat sources, such as solar, geothermal, or biomass, 001107 Companies generating energy from solar sources, 001109 Companies using onshore wind to produce electricity, 001110 Companies using offshore wind to produce electricity and companies engaged in the maintenance of offshore wind facilities , 001111 Companies using nuclear fusion to produce electricity, 0012 Energy Management, 0013 Energy Storage, 0055 Net Zero. </t>
    </r>
  </si>
  <si>
    <r>
      <rPr>
        <b/>
        <sz val="9"/>
        <color theme="1"/>
        <rFont val="Calibri"/>
        <family val="2"/>
      </rPr>
      <t xml:space="preserve">RSIC: </t>
    </r>
    <r>
      <rPr>
        <sz val="9"/>
        <color theme="1"/>
        <rFont val="Calibri"/>
        <family val="2"/>
      </rPr>
      <t>86102 Medical nursing home activities, 87100 Residential nursing care facilities, 87200 Residential care activities for learning difficulties mental health and substance abuse, 87300 residential care activities for the elderley and disabled, 87900 Other residential care actvities, 88100 Social work activities without accomodation for the elderly and disabled, 88990 Other social work activities without accomodation.</t>
    </r>
  </si>
  <si>
    <r>
      <rPr>
        <b/>
        <sz val="9"/>
        <color theme="1"/>
        <rFont val="Calibri"/>
        <family val="2"/>
      </rPr>
      <t xml:space="preserve">RTIC: </t>
    </r>
    <r>
      <rPr>
        <sz val="9"/>
        <color theme="1"/>
        <rFont val="Calibri"/>
        <family val="2"/>
      </rPr>
      <t xml:space="preserve">0065 Advanced Manufacturing (includes all AM industry codes), 0034 Advanced Materials, 0003 AgriTech, 0097 Battery Supply Chain, 0083 Biopharmaceuticals, 0047 Cleantech, 0096 Defence, 0067 Electronics Manufacturing, 0085 Engineering Biology Application, 0086 Engineering Biology Supply Chain, 0057 Foodtech, 001810 Emmersive Technologies - Manufacturing &amp; Engineering, 0078 Life Sciences, 008402 Marine &amp; Martime - Autonomy &amp; Robotics, 008405 Marine Engineering and Naval Architecture, 008406 Naval Defence, 008408 Professional Services, 0058 MedTech, 0063 Modular Construction, 005501 Netzero AgriTech, 005512 NetZero Low Emmission Vehicles, 0090 Neurotechnology, 0062 Pharma, 0027 Photonics, 0051 Quantum Economy - Components &amp; Materials, 008703 Quantum Materials, 0091 Robotics and Autonomous Systems, 0099 Semiconductors, 0030 Sensors, 0098 Space Economy.  </t>
    </r>
  </si>
  <si>
    <t>3.5% (*29)</t>
  </si>
  <si>
    <t>4.1% (*29)</t>
  </si>
  <si>
    <t>2.6% (*29)</t>
  </si>
  <si>
    <r>
      <rPr>
        <b/>
        <sz val="9"/>
        <color theme="1"/>
        <rFont val="Calibri"/>
        <family val="2"/>
      </rPr>
      <t xml:space="preserve">RSIC: </t>
    </r>
    <r>
      <rPr>
        <sz val="9"/>
        <color theme="1"/>
        <rFont val="Calibri"/>
        <family val="2"/>
      </rPr>
      <t>R Arts, Entertainment &amp; Recreation, J Information &amp; Communication- 58110 Book Publishing, 58120 Publishing or directories, 58130 Publishing of newspapers, 58141 Publishing of learned journals, 58142 Publishing of consumer and business journals and periodicals, 58190 Other publishing activities, 58210 Publishing of computer games, 58290 Other software publishing, 589111 Motion picture production activities, 59112 Video production activities, 59113 Television programme production activities, 59120 Motion picture, video and television programme post-production activities, 59131 Motion picture distribution activities, 59132 video distribution activities, 59133 Television programme distribution activities, 59140 Motion picture projection activities, 59200 Sound recording and music publishing activities, 60100 Radio broadcasting, 60200 Television programming and broadcasting activities, 62011 Ready-made interactive leisure and entertainment software development, 62012 Business and domestic software development, 63120 Web portals, 63910 News agency activities, 63990 Other information service activities n.e.c</t>
    </r>
  </si>
  <si>
    <t>3.6% (*29)</t>
  </si>
  <si>
    <t>47745 (*29)</t>
  </si>
  <si>
    <t>5284 (*29)</t>
  </si>
  <si>
    <t>3.2% (*29)</t>
  </si>
  <si>
    <t>6.4% (*29)</t>
  </si>
  <si>
    <t>7.0% (*29)</t>
  </si>
  <si>
    <t>2.9% (*29)</t>
  </si>
  <si>
    <r>
      <rPr>
        <b/>
        <sz val="9"/>
        <color theme="1"/>
        <rFont val="Calibri"/>
        <family val="2"/>
      </rPr>
      <t xml:space="preserve">RTIC: </t>
    </r>
    <r>
      <rPr>
        <sz val="9"/>
        <color theme="1"/>
        <rFont val="Calibri"/>
        <family val="2"/>
      </rPr>
      <t>0001 AdTech, 006502 Advanced manufacturing - Artificial Intelligence, 006503 Advanced manufacturing - Augmented and virtual reality, 006505 Advanced manufacturing -  Computer aided manufacturing, 006507 Advanced manufacturing - Data services, 006508 Advanced manufacturing - Digital design, 006509 Advanced manufacturing - Digital twins, 006515 Advanced manufacturing - Robotics and automation, 0101 Advanced screens, 0003 Agritech, 0095 Artificial intelligence ecosystem, 0004 Artificial intelligence technologies and applications, 0047 Cleantech, 0089 Cloud computing, 0005 Computer hardware, 0061 Cryptocurrency economy, 0006 Cyber, 0007 Data infrastructure, 0059 Design and modelling technologies, 0064 Digital creative industries, 0074 Ecommerce, 0010 Edtech, 0012 Energy management, 008603 Engineering biology - Computational AI, Bioinformatics, Omics, Software, 008604 Engineering biology - Computational Robotics, 008605 Engineering biology - Computational Supercomputing, 0093 Fem Tech, 0052 FinTech, 0057 Food Tech, 0094 Future Telecoms supply chain, 0016 Gaming, 0008 Geospatial economy, 0018 Immersive technologies, 0020 Internet of things, 008402 Marine and maritime - Autonomy and robotics, 0058 Medtech, 005501 Agritech, 005502 Building technologies, 0090 Neurotechnology, 006202 Pharma - Artificial intelligence and blockchain, 006203 Pharma - Automation, 006204 Pharma - Research and data analytics, 002705 Photonics - Quantum tech, 002706 Photonics - Smart sensors, 002707 Photonics - Telecommunications, 0103 PropTech,  0051 Quantum economy, 0087 Quantum technology, 0091 Robotics and autonomous systems, 0030 Sensors, 0029 SaaS, 0079 Software development, 009822 Space economy - Communications &amp; connectivity, 009832 Space economy - Computer vision software, 009818 Space economy - Data infrastructure, 009820 Space economy - Geospatial analytics, 009819 Space economy - Geospatial platforms, 009831Space economy - in-space hardware, 009829 Space economy - in-space robotics, 009817 Space economy - Security software and services, 009805 Space economy - Space hardware, 009802 Space economy - Space software, 0060 Streaming economy, 0031 Supply chain logistics, 0056 Telecommunications, 0033 Wearables and quantified self</t>
    </r>
  </si>
  <si>
    <r>
      <t xml:space="preserve">IS07: Life Sciences- </t>
    </r>
    <r>
      <rPr>
        <sz val="9"/>
        <color theme="1"/>
        <rFont val="Calibri"/>
        <family val="2"/>
      </rPr>
      <t xml:space="preserve"> 0701 BioPharma, 0702 MedTech, 0799 Core</t>
    </r>
  </si>
  <si>
    <r>
      <rPr>
        <b/>
        <sz val="9"/>
        <color theme="1"/>
        <rFont val="Calibri"/>
        <family val="2"/>
      </rPr>
      <t xml:space="preserve">ISO1: Advanced Manufacturing </t>
    </r>
    <r>
      <rPr>
        <sz val="9"/>
        <color theme="1"/>
        <rFont val="Calibri"/>
        <family val="2"/>
      </rPr>
      <t>- ISO106 Space</t>
    </r>
  </si>
  <si>
    <t>*24</t>
  </si>
  <si>
    <t>20.1% (*24 National figure)</t>
  </si>
  <si>
    <t>28.5% (*24 National figure)</t>
  </si>
  <si>
    <t>10.5% (*24 National figure)</t>
  </si>
  <si>
    <t>*27</t>
  </si>
  <si>
    <t>34% (*27)</t>
  </si>
  <si>
    <t>(*24 National figures)</t>
  </si>
  <si>
    <t>(*27)</t>
  </si>
  <si>
    <t>Industry Codes (RSIC, RTIC, ISO)</t>
  </si>
  <si>
    <r>
      <rPr>
        <b/>
        <sz val="9"/>
        <color theme="1"/>
        <rFont val="Calibri"/>
        <family val="2"/>
      </rPr>
      <t xml:space="preserve">RSIC: </t>
    </r>
    <r>
      <rPr>
        <sz val="9"/>
        <color theme="1"/>
        <rFont val="Calibri"/>
        <family val="2"/>
      </rPr>
      <t>Real-Time SIC Codes (RSICs) are The Data City’s solution to the limitations of traditional SIC codes, using AI to assign the most relevant SIC code based on real-time data. While this improves accuracy, the SIC code system itself, last updated in 2007, remains outdated and doesn’t account for modern industries.</t>
    </r>
  </si>
  <si>
    <r>
      <t xml:space="preserve">RTIC: </t>
    </r>
    <r>
      <rPr>
        <sz val="9"/>
        <color theme="1"/>
        <rFont val="Calibri"/>
        <family val="2"/>
      </rPr>
      <t>RTICs (Real-Time Industrial Classifications) go beyond SIC codes, offering a modern approach to tracking emerging sectors like AI, Data, and Quantum Technology.
RTICs use website data, machine learning, and expert input to classify companies based on their actual activities. With RTICs, you gain access to over 400 emerging sectors in real-time, from AI and AgriTech to Advanced Manufacturing and Robotics, providing deeper insights and more relevant classifications.</t>
    </r>
  </si>
  <si>
    <r>
      <rPr>
        <b/>
        <sz val="9"/>
        <color theme="1"/>
        <rFont val="Calibri"/>
        <family val="2"/>
      </rPr>
      <t>IS-8:</t>
    </r>
    <r>
      <rPr>
        <sz val="9"/>
        <color theme="1"/>
        <rFont val="Calibri"/>
        <family val="2"/>
      </rPr>
      <t xml:space="preserve"> Government Industrial Strategy codes. Real-time mapping of the UK’s Industrial Strategy using modern, explainable classification methods that move beyond outdated SIC codes.</t>
    </r>
  </si>
  <si>
    <t>Data sources:</t>
  </si>
  <si>
    <r>
      <rPr>
        <b/>
        <sz val="9"/>
        <color theme="1"/>
        <rFont val="Calibri"/>
        <family val="2"/>
      </rPr>
      <t xml:space="preserve">RSIC: </t>
    </r>
    <r>
      <rPr>
        <sz val="9"/>
        <color theme="1"/>
        <rFont val="Calibri"/>
        <family val="2"/>
      </rPr>
      <t>B Mining &amp; Quarrying- 06100 Extraction of crude petroleum, 06200 Extraction of natural gas, 07100 Mining of iron ores, 07290 Mining of other non-ferrous metal ores, 08110 Quaryying of ornamental and building stone, 08120 Operation of gravel and sandpits, 08910 Mining of chemical and fertilizer minerals, 08930 Extraction of salt, 08990 Other mining and quarrying, 09100 Support activities for petroleum and natural gas mining, 09900 Support activitis for other mining and quarrying,  F Construction- 41100 Development of building projects, 41201 Construction of commercial buildings, 41202 Construction of domestic buildings, 42110 Construction of roads and motorways, 42120 Construction of railways and underground railways, 42130 Construction of bridges and tunnels, 42210 Construction of utility projects for fluids, 42220 Construction of utilities projects for ctricity and telecommunications, 42910 Construction of water projects, 42990 Construction of other civil engineering projects, 43110 Demolition, 43120 Site preparation, 43130 Test drilling and boring, 43210 Electrical installation, 43220 Plumbing, eat and air-conditioning installation, 43290 Other construction installation, 43310 Plastering, 43320 Joinery installation, 43330 Floor and wall covering, 43341 Painting, 43342 Glazing, 43390 Other building completion and finishing, 43910 Roofing activities, 43991 Scaffold erection, 43999 Other specialised construction activities.  , 71111 Architectural activities, 74902 Quantity surveying activities, 77320 Renting and leasing of construction and civil engineering machinery and equipment, 81300 Landscape service activities</t>
    </r>
  </si>
  <si>
    <r>
      <rPr>
        <b/>
        <sz val="9"/>
        <color theme="1"/>
        <rFont val="Calibri"/>
        <family val="2"/>
      </rPr>
      <t xml:space="preserve">RTIC: </t>
    </r>
    <r>
      <rPr>
        <sz val="9"/>
        <color theme="1"/>
        <rFont val="Calibri"/>
        <family val="2"/>
      </rPr>
      <t>0006 Cyber- 000601 Cryptographic authentication, 000602 Endpoint security, 000603 Identity management, 000604 Incident detection and response, 000605 IoT Security, 000606 Network security, 000607 Risk management, 000608 Threat management, 0096 Defence- 009603 Comprehensive intelligence, surveillance and reconnaissance, 009604 Modernised logistics and support, 009602 Platforms, 009601 Space and resilient communications, 0098 Space Economy- 009822 Communications and connectivity, 009832 Computer vision software, 009818 Data infrastructure, 009839 Debris removal, 009820 Geospatial analytics, 009819 Geoospatial platforms, 009816 Ground segment, 009814 High-altitude platforms, 009833 In-orbit aasembly, 009831 in-Space hardware, 009828 in-Space R&amp;D and manufacturing, 009829 In-Space robotics, 009808 Launch infrastructure, 009810 Launch services, 009809 Launch vehicles, 009821 Mapping and imaging, 009807 Operations, 009838 Orbital life extension, 009837 Orbital refuelling, 009836 Orbital servicing, 009830 Orbital transfer, 009826 Planetary and asteroid mining, 009823 Positioning, navigation and timing, 009804 Robotic systems, 009835 Satellite inspection, 009815 Satellite relay systems, 009834 Stallite testing, 09811 Satellites - Earth observation, 009812 Satellites - Global navigation, 009813 Satellites - Telecoms, 009817 Security software and services, 009801 Space ecosystem, 009806 Space engineering, 009825 Space exploration, 009805 Space hardware, 009824 Space infrastructure, 009803 Space materials, 009802 Space software, 009827 Space-based solar power</t>
    </r>
  </si>
  <si>
    <t>https://www.ons.gov.uk/employmentandlabourmarket/peopleinwork/employmentandemployeetypes/datasets/workforcejobsbyregionandindustryjobs05</t>
  </si>
  <si>
    <t>ONS: JOBS05: Workforce jobs by region and industry</t>
  </si>
  <si>
    <t>14.2% (*31 National figure)</t>
  </si>
  <si>
    <t>*31</t>
  </si>
  <si>
    <t>ONS JOBS05: Workforce jobs by region and industry</t>
  </si>
  <si>
    <t>37.4% (*16 National figure)</t>
  </si>
  <si>
    <t>*16</t>
  </si>
  <si>
    <t>DCMS Sector economic estimates</t>
  </si>
  <si>
    <t>(*16 National figures)</t>
  </si>
  <si>
    <t>36% (*23 National figure)</t>
  </si>
  <si>
    <t>*23</t>
  </si>
  <si>
    <t>13% (*23 National figure)</t>
  </si>
  <si>
    <t>(*23 National figure)</t>
  </si>
  <si>
    <t>UKDSC JedHub Report</t>
  </si>
  <si>
    <t>https://www.ukdsc.org/jedhub/</t>
  </si>
  <si>
    <t>21.9% (*32 National figure)</t>
  </si>
  <si>
    <t>16-21 - 5.5%</t>
  </si>
  <si>
    <t>(*32 National figures)</t>
  </si>
  <si>
    <t>22-29 - 20%</t>
  </si>
  <si>
    <t>30-39 - 23%</t>
  </si>
  <si>
    <t>40-49 - 20%</t>
  </si>
  <si>
    <t>50-59 - 23%</t>
  </si>
  <si>
    <t>60+ - 8%</t>
  </si>
  <si>
    <t>4240 (*29)</t>
  </si>
  <si>
    <t>*32</t>
  </si>
  <si>
    <t>158 (*29)</t>
  </si>
  <si>
    <t>1679 (*29)</t>
  </si>
  <si>
    <t>33808 (*29)</t>
  </si>
  <si>
    <t>482 (*29)</t>
  </si>
  <si>
    <t>10743 (*29)</t>
  </si>
  <si>
    <t>2196 (*29)</t>
  </si>
  <si>
    <t>72 (*29)</t>
  </si>
  <si>
    <t>RTICCode</t>
  </si>
  <si>
    <t>RTICDescription</t>
  </si>
  <si>
    <t>VerticalCode</t>
  </si>
  <si>
    <t>VerticalDescription</t>
  </si>
  <si>
    <t>RTIC0001</t>
  </si>
  <si>
    <t>AdTech</t>
  </si>
  <si>
    <t>RTIC000101</t>
  </si>
  <si>
    <t>Companies creating a digital marketplace where advertisers and publishers can interact</t>
  </si>
  <si>
    <t>RTIC000102</t>
  </si>
  <si>
    <t>Companies providing technology enabling advertisers to reach audiences and offer products/services</t>
  </si>
  <si>
    <t>RTIC000103</t>
  </si>
  <si>
    <t>Companies offering online platforms that support data analytics and management for advertisers and publishers</t>
  </si>
  <si>
    <t>RTIC000104</t>
  </si>
  <si>
    <t>Companies providing online platforms that automatically buy and sell online advertising</t>
  </si>
  <si>
    <t>RTIC000105</t>
  </si>
  <si>
    <t>Companies that offer technology to those that sell or hire online space for advertisement purposes</t>
  </si>
  <si>
    <t>RTIC0003</t>
  </si>
  <si>
    <t>AgriTech</t>
  </si>
  <si>
    <t>RTIC000301</t>
  </si>
  <si>
    <t>Companies in the field of life sciences pushing for agricultural innovation by providing specialised products or services, like GMO seeds</t>
  </si>
  <si>
    <t>RTIC000302</t>
  </si>
  <si>
    <t>Companies producing machinery and/or technology that enable the automation of agricultural processes</t>
  </si>
  <si>
    <t>RTIC000303</t>
  </si>
  <si>
    <t>Companies providing drone technology, or services reliant on drone technology, to the agricultural industry</t>
  </si>
  <si>
    <t>RTIC000304</t>
  </si>
  <si>
    <t>Companies providing software and/or platforms that enable agricultural data management and analytics</t>
  </si>
  <si>
    <t>RTIC000305</t>
  </si>
  <si>
    <t>Set of products and/or services that enable real-time and off-field monitoring and control of agricultural processes</t>
  </si>
  <si>
    <t>RTIC000306</t>
  </si>
  <si>
    <t>Companies providing products that make possible agricultural monitoring off-field</t>
  </si>
  <si>
    <t>RTIC000307</t>
  </si>
  <si>
    <t>Companies producing the technology and related services and infrastructure that enable vertical farming</t>
  </si>
  <si>
    <t>RTIC0004</t>
  </si>
  <si>
    <t>Artificial Intelligence Technologies and Applications</t>
  </si>
  <si>
    <t>RTIC000401</t>
  </si>
  <si>
    <t>Companies producing AI algorithms for blockchain products and services</t>
  </si>
  <si>
    <t>RTIC000402</t>
  </si>
  <si>
    <t>Companies providing AI technology for data processing and analysis</t>
  </si>
  <si>
    <t>RTIC000403</t>
  </si>
  <si>
    <t>Companies that build AI applications into intuitive platforms for non-expert users</t>
  </si>
  <si>
    <t>RTIC000405</t>
  </si>
  <si>
    <t>Companies using AI to create products and/or services aimed towards net zero, environmental monitoring or energy management</t>
  </si>
  <si>
    <t>RTIC000406</t>
  </si>
  <si>
    <t>Companies providing AI products that allow for the in-depth analysis of still images</t>
  </si>
  <si>
    <t>RTIC000407</t>
  </si>
  <si>
    <t>Companies creating AI products that support smart factories and automation for the manufacturing sector</t>
  </si>
  <si>
    <t>RTIC000408</t>
  </si>
  <si>
    <t>Companies creating AI applications supporting innovation and research in the field of life sciences</t>
  </si>
  <si>
    <t>RTIC000409</t>
  </si>
  <si>
    <t>Companies integrating machine learning algorithms into AI products</t>
  </si>
  <si>
    <t>RTIC000410</t>
  </si>
  <si>
    <t>Companies developing AI technology capable to find patterns, meaning and tone in text data</t>
  </si>
  <si>
    <t>RTIC000411</t>
  </si>
  <si>
    <t>Companies producing AI technology that can identify, process and analyse inputs (voice, video, movement, temperature, etc.) in real-time</t>
  </si>
  <si>
    <t>RTIC000412</t>
  </si>
  <si>
    <t>Companies producing AI applications aimed to improve the functionality and precision of other technologies/applications</t>
  </si>
  <si>
    <t>RTIC0005</t>
  </si>
  <si>
    <t>Computer Hardware</t>
  </si>
  <si>
    <t>RTIC000501</t>
  </si>
  <si>
    <t>Companies that design or manufacture central processing units (CPUs).</t>
  </si>
  <si>
    <t>RTIC000502</t>
  </si>
  <si>
    <t>Companies that design, develop, or manufacture computing systems embedded into other devices/equipment.</t>
  </si>
  <si>
    <t>RTIC000503</t>
  </si>
  <si>
    <t>Companies that design/manufacture FPGA chips, eFPGA IP, or FPGA boards as their core business.</t>
  </si>
  <si>
    <t>RTIC000504</t>
  </si>
  <si>
    <t>Companies that design or manufacture graphic processing units (GPUs).</t>
  </si>
  <si>
    <t>RTIC000505</t>
  </si>
  <si>
    <t>Companies that design and/or manufacture semiconductor components - chips, ICs, discrete components, or semiconductor IP.</t>
  </si>
  <si>
    <t>RTIC000506</t>
  </si>
  <si>
    <t>Companies that develop software, hardware, or equipment used to design, simulate, verify, or test electronic hardware.</t>
  </si>
  <si>
    <t>RTIC000507</t>
  </si>
  <si>
    <t>Companies that assemble/manufacture complete general-purpose computer systems.</t>
  </si>
  <si>
    <t>RTIC000508</t>
  </si>
  <si>
    <t>Companies that distribute or resell electronic components for computing applications.</t>
  </si>
  <si>
    <t>RTIC0006</t>
  </si>
  <si>
    <t>Cyber</t>
  </si>
  <si>
    <t>RTIC000601</t>
  </si>
  <si>
    <t>Companies specialising in technologies and processes that enable cryptographic authentication within the identity access space</t>
  </si>
  <si>
    <t>RTIC000602</t>
  </si>
  <si>
    <t>Companies providing hardware or software that protects devices when accessing networks.</t>
  </si>
  <si>
    <t>RTIC000603</t>
  </si>
  <si>
    <t>Companies developing products or services that control user access, for example with passwords, biometrics, or multi-factor authentication.</t>
  </si>
  <si>
    <t>RTIC000604</t>
  </si>
  <si>
    <t>Companies helping other organisations react, respond or recover from cyber-attacks</t>
  </si>
  <si>
    <t>RTIC000605</t>
  </si>
  <si>
    <t>Companies offering products or services to embed or retrofit security for Internet of Things devices or networks</t>
  </si>
  <si>
    <t>RTIC000606</t>
  </si>
  <si>
    <t>Companies providing hardware or software designed to protect the usability and integrity of a network.</t>
  </si>
  <si>
    <t>RTIC000607</t>
  </si>
  <si>
    <t>Companies providing products or services that support other organisations to manage cyber risks, for example around security compliance or data leakage</t>
  </si>
  <si>
    <t>RTIC000608</t>
  </si>
  <si>
    <t>Companies involved in the development of products for monitoring/detecting threats to networks and systems.</t>
  </si>
  <si>
    <t>RTIC0007</t>
  </si>
  <si>
    <t>Data Infrastructure</t>
  </si>
  <si>
    <t>RTIC000701</t>
  </si>
  <si>
    <t>Companies developing and providing highly efficient cooling technologies for data centres.</t>
  </si>
  <si>
    <t>RTIC000702</t>
  </si>
  <si>
    <t>Companies providing the technological resources to process the information coming from one or various organisations.</t>
  </si>
  <si>
    <t>RTIC000703</t>
  </si>
  <si>
    <t>Companies providing and developing hardware and infrastructural components that make possible systematic data transfer.</t>
  </si>
  <si>
    <t>RTIC000704</t>
  </si>
  <si>
    <t>Companies offering complementary services for overall data practice.</t>
  </si>
  <si>
    <t>RTIC000705</t>
  </si>
  <si>
    <t>Companies developing and commercialising software that contribute to efficient data management, transfer and storage -among others.</t>
  </si>
  <si>
    <t>RTIC000706</t>
  </si>
  <si>
    <t>Companies focusing in the provision of data governance and storage services.</t>
  </si>
  <si>
    <t>RTIC000707</t>
  </si>
  <si>
    <t>Companies structuring secure locations within a principal processor, ensuring that the information is protected.</t>
  </si>
  <si>
    <t>RTIC0008</t>
  </si>
  <si>
    <t>Geospatial Economy</t>
  </si>
  <si>
    <t>RTIC000801</t>
  </si>
  <si>
    <t>Companies focused on the production of geospatial datasets</t>
  </si>
  <si>
    <t>RTIC000802</t>
  </si>
  <si>
    <t>Companies offering geolocation data processing and visualisation services</t>
  </si>
  <si>
    <t>RTIC000803</t>
  </si>
  <si>
    <t>Companies providing Geographic Information System products</t>
  </si>
  <si>
    <t>RTIC000804</t>
  </si>
  <si>
    <t>Companies providing technologies and/or services that enable the collection, processing and analysis of navigation data</t>
  </si>
  <si>
    <t>RTIC0010</t>
  </si>
  <si>
    <t>EdTech</t>
  </si>
  <si>
    <t>RTIC001001</t>
  </si>
  <si>
    <t>Companies applying AI technologies to manage digital learning environments and related data.</t>
  </si>
  <si>
    <t>RTIC001002</t>
  </si>
  <si>
    <t>Companies providing devices such as computers, tablets, whiteboards and others specifically used for educational uses</t>
  </si>
  <si>
    <t>RTIC001004</t>
  </si>
  <si>
    <t>Companies applying immersive technologies for training and education purposes</t>
  </si>
  <si>
    <t>RTIC001005</t>
  </si>
  <si>
    <t>Companies offering LMS software, which is  used for delivering, tracking and managing training/education to the education sector.</t>
  </si>
  <si>
    <t>RTIC001006</t>
  </si>
  <si>
    <t>Companies that help detect AI involvement and companies that help prevent academic cheating.</t>
  </si>
  <si>
    <t>RTIC001007</t>
  </si>
  <si>
    <t>Platforms that use game mechanics to make learning more engaging and fun for the education sector.</t>
  </si>
  <si>
    <t>RTIC001008</t>
  </si>
  <si>
    <t>Companies providing software and apps that aid in learning and educational development within the education sector.</t>
  </si>
  <si>
    <t>RTIC0011</t>
  </si>
  <si>
    <t>Energy Generation</t>
  </si>
  <si>
    <t>RTIC001101</t>
  </si>
  <si>
    <t>Companies generating energy from organic materials, such as biomass and biofuels.</t>
  </si>
  <si>
    <t>RTIC001102</t>
  </si>
  <si>
    <t>Companies generating energy from fossil fuels.</t>
  </si>
  <si>
    <t>RTIC001103</t>
  </si>
  <si>
    <t>Companies generating energy from hydrogen, contributing to sustainable power solutions and carbon-neutral practices.</t>
  </si>
  <si>
    <t>RTIC001104</t>
  </si>
  <si>
    <t>Companies generating energy from hydropower (flowing water).</t>
  </si>
  <si>
    <t>RTIC001105</t>
  </si>
  <si>
    <t>Companies generating energy from nuclear sources.</t>
  </si>
  <si>
    <t>RTIC001106</t>
  </si>
  <si>
    <t>Companies generating energy from sustainable heat sources, such as solar, geothermal, or biomass.</t>
  </si>
  <si>
    <t>RTIC001107</t>
  </si>
  <si>
    <t>Companies generating energy from solar sources</t>
  </si>
  <si>
    <t>RTIC001109</t>
  </si>
  <si>
    <t>Companies using onshore wind to produce electricity.</t>
  </si>
  <si>
    <t>RTIC001110</t>
  </si>
  <si>
    <t>Companies using offshore wind to produce electricity and companies engaged in the maintenance of offshore wind facilities.</t>
  </si>
  <si>
    <t>RTIC001111</t>
  </si>
  <si>
    <t>Companies using nuclear fusion to produce electricity.</t>
  </si>
  <si>
    <t>RTIC0012</t>
  </si>
  <si>
    <t>Energy Management</t>
  </si>
  <si>
    <t>RTIC001201</t>
  </si>
  <si>
    <t>Companies applying AI and/or IoT technology to monitor and manage energy consumption</t>
  </si>
  <si>
    <t>RTIC001202</t>
  </si>
  <si>
    <t>Companies developing software products that aid with energy monitoring and management</t>
  </si>
  <si>
    <t>RTIC001203</t>
  </si>
  <si>
    <t>Companies developing and maintaining smart grids</t>
  </si>
  <si>
    <t>RTIC001204</t>
  </si>
  <si>
    <t>Companies developing smart meters technologies and infrastructures</t>
  </si>
  <si>
    <t>RTIC0013</t>
  </si>
  <si>
    <t>Energy Storage</t>
  </si>
  <si>
    <t>RTIC001301</t>
  </si>
  <si>
    <t>Companies engaging in the production and development of battery technology.</t>
  </si>
  <si>
    <t>RTIC001302</t>
  </si>
  <si>
    <t>Companies using hydrogen as a resource for energy storage.</t>
  </si>
  <si>
    <t>RTIC001303</t>
  </si>
  <si>
    <t>Companies providing the infrastructure and products that enable mechanical energy storage</t>
  </si>
  <si>
    <t>RTIC001304</t>
  </si>
  <si>
    <t>Companies providing the infrastructure and products that enable thermal energy storage.</t>
  </si>
  <si>
    <t>RTIC001305</t>
  </si>
  <si>
    <t>Companies developing the technologies and related products to build infrastructures that allow for uninterrupted energy supply</t>
  </si>
  <si>
    <t>RTIC0016</t>
  </si>
  <si>
    <t>Gaming</t>
  </si>
  <si>
    <t>RTIC001601</t>
  </si>
  <si>
    <t>Companies dedicated to the production of videogames</t>
  </si>
  <si>
    <t>RTIC001602</t>
  </si>
  <si>
    <t>Companies producing software, platforms or devops for game developers</t>
  </si>
  <si>
    <t>RTIC001603</t>
  </si>
  <si>
    <t>Companies that produce immersive games and/or tech that enables immersive gaming</t>
  </si>
  <si>
    <t>RTIC001604</t>
  </si>
  <si>
    <t>Studios that provide animation, character design and/or music to game developers</t>
  </si>
  <si>
    <t>RTIC001605</t>
  </si>
  <si>
    <t>Companies dedicated to publishing and supplying videogames to the public</t>
  </si>
  <si>
    <t>RTIC001606</t>
  </si>
  <si>
    <t>Companies and organizations involved in the competitive gaming industry</t>
  </si>
  <si>
    <t>RTIC0018</t>
  </si>
  <si>
    <t>Immersive Technologies</t>
  </si>
  <si>
    <t>RTIC001801</t>
  </si>
  <si>
    <t>Companies that transform live filmed content into an immersive 360-degree experience.</t>
  </si>
  <si>
    <t>RTIC001802</t>
  </si>
  <si>
    <t>Companies developing technology to enhance the real world by overlaying computer generated content.</t>
  </si>
  <si>
    <t>RTIC001803</t>
  </si>
  <si>
    <t>Companies adapting immersive technologies for architectural design, property sale and construction activities.</t>
  </si>
  <si>
    <t>RTIC001804</t>
  </si>
  <si>
    <t>Companies applying immersive technologies in education.</t>
  </si>
  <si>
    <t>RTIC001805</t>
  </si>
  <si>
    <t>Companies applying immersive technologies to a variety of non-traditional markets, like data analytics, 5G or the creation of digital humans.</t>
  </si>
  <si>
    <t>RTIC001806</t>
  </si>
  <si>
    <t>Companies developing technologies that can create touch-based experiences to be used along other immersive technologies.</t>
  </si>
  <si>
    <t>RTIC001807</t>
  </si>
  <si>
    <t>Companies manufacturing the hardware that embeds immersive technology software.</t>
  </si>
  <si>
    <t>RTIC001808</t>
  </si>
  <si>
    <t>Companies applying immersive technologies for the development of medical practice.</t>
  </si>
  <si>
    <t>RTIC001809</t>
  </si>
  <si>
    <t>Companies developing immersive experiences and games utilising immersive technologies.</t>
  </si>
  <si>
    <t>RTIC001810</t>
  </si>
  <si>
    <t>Companies developing immersive tools to aid in engineering and manufacturing processes.</t>
  </si>
  <si>
    <t>RTIC001811</t>
  </si>
  <si>
    <t>Companies developing media for Immersive Technologies, including animation, character development, sound effects and soundtracks.</t>
  </si>
  <si>
    <t>RTIC001812</t>
  </si>
  <si>
    <t>Companies building the digital infrastructure and tools for the development of the metaverse as a digital space.</t>
  </si>
  <si>
    <t>RTIC001813</t>
  </si>
  <si>
    <t>Companies developing technology in a similar way to Augmented Reality, with a concentration on interaction between real world and computer-generated objects.</t>
  </si>
  <si>
    <t>RTIC001814</t>
  </si>
  <si>
    <t>Companies applying immersive technologies in large retail complexes, E-commerce and fashion design and advertising.</t>
  </si>
  <si>
    <t>RTIC001815</t>
  </si>
  <si>
    <t>Companies providing technologies that allow for users' complete immersion in an alternative environment.</t>
  </si>
  <si>
    <t>RTIC0020</t>
  </si>
  <si>
    <t>Internet of Things</t>
  </si>
  <si>
    <t>RTIC002001</t>
  </si>
  <si>
    <t>Companies developing enabling platforms which allow and or foster connectivity between IoT devices</t>
  </si>
  <si>
    <t>RTIC002002</t>
  </si>
  <si>
    <t>Companies developing IoT devices to gather data, control and/or manage energy management systems, as well as other management systems that could be used in buildings.</t>
  </si>
  <si>
    <t>RTIC002003</t>
  </si>
  <si>
    <t>Companies offering IoT used in industrial settings such as automation of assembly lines or other industrial settings.</t>
  </si>
  <si>
    <t>RTIC002005</t>
  </si>
  <si>
    <t>Companies supplying IoT devices used across transportation and mobility services, and to enable smart cities</t>
  </si>
  <si>
    <t>RTIC002006</t>
  </si>
  <si>
    <t>Companies providing IoT devices to the healthcare sector</t>
  </si>
  <si>
    <t>RTIC0026</t>
  </si>
  <si>
    <t>Omics</t>
  </si>
  <si>
    <t>RTIC002601</t>
  </si>
  <si>
    <t>Companies providing services and/or products to study chemical tags in the genome</t>
  </si>
  <si>
    <t>RTIC002602</t>
  </si>
  <si>
    <t>Companies providing services and/or products to investigate the genome</t>
  </si>
  <si>
    <t>RTIC002603</t>
  </si>
  <si>
    <t>Companies focusing on the study of cellular lipids and associated products and/or services</t>
  </si>
  <si>
    <t>RTIC002604</t>
  </si>
  <si>
    <t>Companies dedicated to the study of metabolites and to the provision of related products and/or services</t>
  </si>
  <si>
    <t>RTIC002605</t>
  </si>
  <si>
    <t>Companies focusing on researching the proteome (set of proteins produced by an organism or cell).</t>
  </si>
  <si>
    <t>RTIC002606</t>
  </si>
  <si>
    <t>Companies dedicated to the study of the transcriptome (RNA transcripts produced by the genome) and the provision of associated products/services</t>
  </si>
  <si>
    <t>RTIC0027</t>
  </si>
  <si>
    <t>Photonics</t>
  </si>
  <si>
    <t>RTIC002701</t>
  </si>
  <si>
    <t>Companies providing products using photonics technology (i.e, light sensors) for smart factories</t>
  </si>
  <si>
    <t>RTIC002702</t>
  </si>
  <si>
    <t>Companies using advanced photonics technology (i.e, laser) for the manufacture of microelectronics</t>
  </si>
  <si>
    <t>RTIC002703</t>
  </si>
  <si>
    <t>Companies developing specialised optical products</t>
  </si>
  <si>
    <t>RTIC002704</t>
  </si>
  <si>
    <t>Companies producing photovoltaic technology and/or derived products</t>
  </si>
  <si>
    <t>RTIC002705</t>
  </si>
  <si>
    <t>Companies applying photonics technology and knowledge into the development of quantum technologies</t>
  </si>
  <si>
    <t>RTIC002706</t>
  </si>
  <si>
    <t>Companies supplying remote monitoring products that use photonics technology</t>
  </si>
  <si>
    <t>RTIC002707</t>
  </si>
  <si>
    <t>Companies  applying photonics technology and knowledge to the development of telecommunications infrastructure, products and services</t>
  </si>
  <si>
    <t>RTIC0029</t>
  </si>
  <si>
    <t>Software as a Service (SaaS)</t>
  </si>
  <si>
    <t>RTIC002901</t>
  </si>
  <si>
    <t>Companies producing SaaS platforms that facilitate data analytics processes</t>
  </si>
  <si>
    <t>RTIC002902</t>
  </si>
  <si>
    <t>Companies supplying SaaS platforms that facilitate communication between people</t>
  </si>
  <si>
    <t>RTIC002903</t>
  </si>
  <si>
    <t>Companies providing specialised services to SaaS developers</t>
  </si>
  <si>
    <t>RTIC002904</t>
  </si>
  <si>
    <t>Companies providing SaaS platforms applied within accounting and / or for financial purposes</t>
  </si>
  <si>
    <t>RTIC002905</t>
  </si>
  <si>
    <t>Companies developing SaaS platform for the healthcare sector</t>
  </si>
  <si>
    <t>RTIC002906</t>
  </si>
  <si>
    <t>Companies selling access to SaaS platform for HR departments</t>
  </si>
  <si>
    <t>RTIC002907</t>
  </si>
  <si>
    <t>Companies offering SaaS platforms used to increase sales or support marketing processes.</t>
  </si>
  <si>
    <t>RTIC002908</t>
  </si>
  <si>
    <t>Companies providing SaaS platforms for the real estate industry</t>
  </si>
  <si>
    <t>RTIC0030</t>
  </si>
  <si>
    <t>Sensors</t>
  </si>
  <si>
    <t>RTIC003001</t>
  </si>
  <si>
    <t>Companies supplying sensors to measure weather, climate, environment and their conditions such as radiation, humidity or particles</t>
  </si>
  <si>
    <t>RTIC003002</t>
  </si>
  <si>
    <t>Companies providing sensor technology that can capture and analyse motion, imaging or video</t>
  </si>
  <si>
    <t>RTIC003003</t>
  </si>
  <si>
    <t>Companies developing sensors  applied in industrial settings to collect data, automate processes or detect specific anomalies.</t>
  </si>
  <si>
    <t>RTIC003004</t>
  </si>
  <si>
    <t>Companies manufacturing sensors in the field of healthcare, enabling remote patient monitoring and precision medicine</t>
  </si>
  <si>
    <t>RTIC003005</t>
  </si>
  <si>
    <t>Companies providing sensors that analyse movement and travelling objects (i.e., people counting sensors)</t>
  </si>
  <si>
    <t>RTIC003006</t>
  </si>
  <si>
    <t>Companies integrating photonics technology into quantum technologies</t>
  </si>
  <si>
    <t>RTIC0031</t>
  </si>
  <si>
    <t>Supply Chain Logistics</t>
  </si>
  <si>
    <t>RTIC003101</t>
  </si>
  <si>
    <t>Companies applying AI technology to supply chain control and data analytics</t>
  </si>
  <si>
    <t>RTIC003102</t>
  </si>
  <si>
    <t>Companies introducing automation technologies into supply chain processes</t>
  </si>
  <si>
    <t>RTIC003103</t>
  </si>
  <si>
    <t>Companies providing specialised blockchain or digital twin services for logistics</t>
  </si>
  <si>
    <t>RTIC003104</t>
  </si>
  <si>
    <t>Companies developing tracking technology for freight monitoring</t>
  </si>
  <si>
    <t>RTIC003105</t>
  </si>
  <si>
    <t>Companies selling software and digital platforms that allow for supply chain data management and storage</t>
  </si>
  <si>
    <t>RTIC003106</t>
  </si>
  <si>
    <t>Companies supplying supply chain and logistics services</t>
  </si>
  <si>
    <t>RTIC003107</t>
  </si>
  <si>
    <t>Companies developing technology, often related to IoT, for the real-time acquisition of supply chain data</t>
  </si>
  <si>
    <t>RTIC0033</t>
  </si>
  <si>
    <t>Wearables and Quantified Self</t>
  </si>
  <si>
    <t>RTIC003301</t>
  </si>
  <si>
    <t>Companies developing apps for self-tracking of data acquired by wearable devices</t>
  </si>
  <si>
    <t>RTIC003302</t>
  </si>
  <si>
    <t>Companied producing the technologies (i.e., sensors) that enable wearable devices</t>
  </si>
  <si>
    <t>RTIC003303</t>
  </si>
  <si>
    <t>Companies manufacturing wearable devices for fitness tracking</t>
  </si>
  <si>
    <t>RTIC003304</t>
  </si>
  <si>
    <t>Companies developing wearable devices for health tracking</t>
  </si>
  <si>
    <t>RTIC003305</t>
  </si>
  <si>
    <t>Glasses that enable people with real-time information to help them with day to day activates and specialised tasks . This Vertical also includes Haptic tech. This is tech that can be worn on the body. The Tech uses forces, vibrations, and motion to recreate the sense of touch in human-computer interactions, providing tactile feedback to a user's hands, skin, or other parts of the body.</t>
  </si>
  <si>
    <t>RTIC003306</t>
  </si>
  <si>
    <t>Companies that are providing wearable tech for businesses. tech like wearable computers or scanners that help improve individuals productivity.</t>
  </si>
  <si>
    <t>RTIC0034</t>
  </si>
  <si>
    <t>Advanced Materials</t>
  </si>
  <si>
    <t>RTIC003401</t>
  </si>
  <si>
    <t>Companies developing material with any external dimension in the nanoscale (length range from 1 atomic layer to 100 nm) or having internal structure or surface structure in the nanoscale. (NOTE this doesnâ€™t cover smart dust, as smart dust is several orders of magnitude larger than the nanoscale and so isnâ€™t a nanomaterial)</t>
  </si>
  <si>
    <t>RTIC003402</t>
  </si>
  <si>
    <t>Companies developing filament and matrix system with significant improvements in properties or performance.</t>
  </si>
  <si>
    <t>RTIC003403</t>
  </si>
  <si>
    <t>Any new material, or a material applied for new purposes, that provides intrinsic functionality beyond structural.</t>
  </si>
  <si>
    <t>RTIC003404</t>
  </si>
  <si>
    <t>Combination of more than one metal, where the alloy has a metal as the principal element. (NOTE this assumes the â€˜single crystal nickelâ€™ is referring to single crystal nickel superalloys, rather than a single crystal of nickel).</t>
  </si>
  <si>
    <t>RTIC003405</t>
  </si>
  <si>
    <t>Polymers are materials made of long, repeating chains of molecules. The materials have unique properties, depending on the type of molecules being bonded and how they are bonded. Some polymers bend and stretch, like rubber and polyester. Others are hard and tough, like epoxies and glass.</t>
  </si>
  <si>
    <t>RTIC003406</t>
  </si>
  <si>
    <t>Textile is an umbrella term that includes various fiber-based materials, including fibers, yarns, filaments, threads, different fabric types, etc.</t>
  </si>
  <si>
    <t>RTIC0047</t>
  </si>
  <si>
    <t>CleanTech</t>
  </si>
  <si>
    <t>RTIC004701</t>
  </si>
  <si>
    <t>Companies reformulating products in order to make them more sustainable</t>
  </si>
  <si>
    <t>RTIC004702</t>
  </si>
  <si>
    <t>Companies providing technologies that allow the environmental monitoring of agricultural processes, forests and wildlife.</t>
  </si>
  <si>
    <t>RTIC004703</t>
  </si>
  <si>
    <t>Companies providing products for the effective supervision of energy usage, management and efficiency</t>
  </si>
  <si>
    <t>RTIC004704</t>
  </si>
  <si>
    <t>Companies specialised in the production of technologies that facilitate environmental management and environmental health monitoring</t>
  </si>
  <si>
    <t>RTIC004705</t>
  </si>
  <si>
    <t>Companies developing new technologies and/or products aimed to make the fuel/mining industries more sustainable</t>
  </si>
  <si>
    <t>RTIC004706</t>
  </si>
  <si>
    <t>Companies creating technologies that allow for an in-depth analysis of water quality and usage</t>
  </si>
  <si>
    <t>RTIC0051</t>
  </si>
  <si>
    <t>Quantum Economy</t>
  </si>
  <si>
    <t>RTIC005101</t>
  </si>
  <si>
    <t>Companies providing equipment, materials and raw resources to organisations dedicated to quantum research</t>
  </si>
  <si>
    <t>RTIC005102</t>
  </si>
  <si>
    <t>RTIC005103</t>
  </si>
  <si>
    <t>Companies developing and manufacturing quantum computers</t>
  </si>
  <si>
    <t>RTIC0052</t>
  </si>
  <si>
    <t>FinTech</t>
  </si>
  <si>
    <t>RTIC005201</t>
  </si>
  <si>
    <t>Companies providing analytics products/services for the financial sector</t>
  </si>
  <si>
    <t>RTIC005202</t>
  </si>
  <si>
    <t>Companies involved in utilising advanced technologies such as blockchain and smart contracts to transform the verification of financial agreements, enhancing trust and transparency in transaction processes</t>
  </si>
  <si>
    <t>RTIC005203</t>
  </si>
  <si>
    <t>Companies developing/providing secure and user-friendly platforms for buying, selling, and exchanging cryptocurrencies</t>
  </si>
  <si>
    <t>RTIC005204</t>
  </si>
  <si>
    <t>Companies developing technologies and services that allow for the digitalisation of banking products or services</t>
  </si>
  <si>
    <t>RTIC005205</t>
  </si>
  <si>
    <t>Companies developing/providing novel platforms and strategies that enable efficient and accessible capital acquisition for businesses and projects</t>
  </si>
  <si>
    <t>RTIC005206</t>
  </si>
  <si>
    <t>Companies dedicated to the development of digital products that provide robust and reliable solutions for safeguarding and managing digital assets.</t>
  </si>
  <si>
    <t>RTIC005207</t>
  </si>
  <si>
    <t>Companies supplying digital technologies aimed towards verifying identities in digital financial transactions.</t>
  </si>
  <si>
    <t>RTIC005208</t>
  </si>
  <si>
    <t>Companies producing digital platforms and technologies for lending services</t>
  </si>
  <si>
    <t>RTIC005209</t>
  </si>
  <si>
    <t>Companies offering digital payments technologies</t>
  </si>
  <si>
    <t>RTIC005210</t>
  </si>
  <si>
    <t>Companies developing and providing digital solutions such as platforms, applications and technologies for individuals and businesses to save money efficiently.</t>
  </si>
  <si>
    <t>RTIC005211</t>
  </si>
  <si>
    <t>Companies developing specialised digital products for the insurance sector</t>
  </si>
  <si>
    <t>RTIC005212</t>
  </si>
  <si>
    <t>Companies developing technologies that facilitate regulations and assets management</t>
  </si>
  <si>
    <t>RTIC005213</t>
  </si>
  <si>
    <t>Companies creating software products to financial institutions</t>
  </si>
  <si>
    <t>RTIC005214</t>
  </si>
  <si>
    <t>RTIC0055</t>
  </si>
  <si>
    <t>Net Zero</t>
  </si>
  <si>
    <t>RTIC005501</t>
  </si>
  <si>
    <t>The application and integration of agricultural technologies, innovations and systems that enable farming and food production to reduce, avoid, or sequester greenhouse gas emissions such that the net-balance of emissions becomes zero over a defined period.</t>
  </si>
  <si>
    <t>RTIC005502</t>
  </si>
  <si>
    <t>Companies providing technology and services for increased energy efficiency and resource usage in built environments and buildings in design and under construction.</t>
  </si>
  <si>
    <t>RTIC005503</t>
  </si>
  <si>
    <t>Companies dedicated to carbon capture, storage and utilisation.</t>
  </si>
  <si>
    <t>RTIC005505</t>
  </si>
  <si>
    <t>Any company that has a purpose to bring renewable energy to local communities or make current energy and environmental practices more efficient. Communities are both improved and have control in the process through which energy is generated. Not for profits and social enterprises are included.</t>
  </si>
  <si>
    <t>RTIC005506</t>
  </si>
  <si>
    <t>Companies that are providing services and technology for the capture and later release of energy sources, including electromagnetic storage, high temperature thermal energy storage, chemical energy storage, electrochemical energy storage (batteries), and mechanical storage.</t>
  </si>
  <si>
    <t>RTIC005507</t>
  </si>
  <si>
    <t>Structured financial activity that invests in net-zero infrastructure and energy or enables people and places have greater access to net zero practices.</t>
  </si>
  <si>
    <t>RTIC005508</t>
  </si>
  <si>
    <t>Companies involved in the medium to large scale generation and distribution of energy, that is either renewable or traditional but made to be more efficient through grid management software or consultancy.</t>
  </si>
  <si>
    <t>RTIC005510</t>
  </si>
  <si>
    <t>Organisations and businesses that offer carbon footprint auditing, environmental assessments, tailored reduction plans, carbon tracking, low carbon strategies or other services for monitoring and reducing carbon emissions.</t>
  </si>
  <si>
    <t>RTIC005512</t>
  </si>
  <si>
    <t>Companies focusing on all levels of the development, technology, infrastructure and directly of LEVs (which emit less than 75 grams of carbon dioxide per kilometre). Including cars, vans, lorries/trucks, bikes, scooters and construction vehicles.</t>
  </si>
  <si>
    <t>RTIC005513</t>
  </si>
  <si>
    <t>Companies that develop measures to avoid, track and minimise industrial emissions. This is focused on the aviation and marine industries and involves long term mitigation options rather than short term fixes such as oil spill clean ups.</t>
  </si>
  <si>
    <t>RTIC005514</t>
  </si>
  <si>
    <t>This vertical includes all companies that operate and/or provide renewable and low carbon energy, including nuclear, hydrogen, wind, solar, biogas/biofuels, geothermal and hydropower. This vertical was made with reference to the REPD.</t>
  </si>
  <si>
    <t>RTIC005516</t>
  </si>
  <si>
    <t>Companies dedicated to solid waste removal, management, processing and recycling.</t>
  </si>
  <si>
    <t>RTIC005517</t>
  </si>
  <si>
    <t>Companies developing, manufacturing or installing low carbon and renewable heat sources. These primarily include heat pumps and biomass boilers but also geothermal and solar thermal energy sources.</t>
  </si>
  <si>
    <t>RTIC005518</t>
  </si>
  <si>
    <t>Companies that monitor and treat the effects of pollution on soil and freshwater quality and those that recycle wastewater prevent pollution from further causing these effects and minimise carbon emissions. The treatment methods involve soil stabilisation and bioremediation.</t>
  </si>
  <si>
    <t>RTIC0056</t>
  </si>
  <si>
    <t>RTIC005601</t>
  </si>
  <si>
    <t>Companies specialised in the development of 5G technology and networks.</t>
  </si>
  <si>
    <t>RTIC005602</t>
  </si>
  <si>
    <t>Companies dedicated to the distribution of audio-visual content (digital and analogue) / bilateral communication techniques.</t>
  </si>
  <si>
    <t>RTIC005603</t>
  </si>
  <si>
    <t>Companies involved in the administration/development of fibre networks.</t>
  </si>
  <si>
    <t>RTIC005604</t>
  </si>
  <si>
    <t>Network connectivity suppliers.</t>
  </si>
  <si>
    <t>RTIC005605</t>
  </si>
  <si>
    <t>Companies focused on the development/maintenance of satellite-based connectivity.</t>
  </si>
  <si>
    <t>RTIC005606</t>
  </si>
  <si>
    <t>Companies dedicated to the development/maintenance/administration of infrastructures that provide telecommunication services to geographic zones.</t>
  </si>
  <si>
    <t>RTIC005607</t>
  </si>
  <si>
    <t>Companies involved in the administration/development of wireless networks.</t>
  </si>
  <si>
    <t>RTIC0057</t>
  </si>
  <si>
    <t>FoodTech</t>
  </si>
  <si>
    <t>RTIC005701</t>
  </si>
  <si>
    <t>Companies offering services and technologies that aim to increase farming efficiency and sustainability</t>
  </si>
  <si>
    <t>RTIC005702</t>
  </si>
  <si>
    <t>Companies developing apps and services that facilitate access to food and the information behind it.</t>
  </si>
  <si>
    <t>RTIC005703</t>
  </si>
  <si>
    <t>Companies providing products or services that leverage innovative techniques to process food or to improve food ingredientsâ€™ functionality</t>
  </si>
  <si>
    <t>RTIC005704</t>
  </si>
  <si>
    <t>Companies supplying tech-powered solutions to sanitise machineries and other food processing equipment, assess productsâ€™ freshness and prolong their shelf-life.</t>
  </si>
  <si>
    <t>RTIC005705</t>
  </si>
  <si>
    <t>Companies offering products and solutions that help reducing food waste.</t>
  </si>
  <si>
    <t>RTIC005706</t>
  </si>
  <si>
    <t>Companies developing smart kitchen appliances for consumers as well as smart equipment or technologies that help restaurants managing their business more efficiently</t>
  </si>
  <si>
    <t>RTIC005707</t>
  </si>
  <si>
    <t>Companies developing solutions and processes that leverage science and technology to create new types of foods and beverages.</t>
  </si>
  <si>
    <t>RTIC005708</t>
  </si>
  <si>
    <t>Companies offering direct-to-consumers food delivery services on-demand.</t>
  </si>
  <si>
    <t>RTIC0058</t>
  </si>
  <si>
    <t>MedTech</t>
  </si>
  <si>
    <t>RTIC005801</t>
  </si>
  <si>
    <t>Companies providing and/or using advanced materials in the development of new medical devices</t>
  </si>
  <si>
    <t>RTIC005802</t>
  </si>
  <si>
    <t>Companies developing technologies that apply artificial intelligence to improve healthcare. They create tools like smart imaging systems, diagnostic algorithms, remote monitoring platforms, and clinical decision support</t>
  </si>
  <si>
    <t>RTIC005803</t>
  </si>
  <si>
    <t>Companies developing new imaging medical devices</t>
  </si>
  <si>
    <t>RTIC005804</t>
  </si>
  <si>
    <t>Companies producing technologies to enable telehealth and remote monitoring</t>
  </si>
  <si>
    <t>RTIC005805</t>
  </si>
  <si>
    <t>Companies applying photonics technology to the development of medical devices</t>
  </si>
  <si>
    <t>RTIC005806</t>
  </si>
  <si>
    <t>Companies applying robotics and automation technologies to medical devices</t>
  </si>
  <si>
    <t>RTIC005807</t>
  </si>
  <si>
    <t>Companies using virtual reality, augmented reality and/or mixed reality as aid in medical environments.</t>
  </si>
  <si>
    <t>RTIC0059</t>
  </si>
  <si>
    <t>Design and Modelling Technologies</t>
  </si>
  <si>
    <t>RTIC005901</t>
  </si>
  <si>
    <t>Companies providing the technology and/or services that enable 3D modelling and professional image rendering</t>
  </si>
  <si>
    <t>RTIC005902</t>
  </si>
  <si>
    <t>Companies producing and/or applying computer applications that facilitate the design process.</t>
  </si>
  <si>
    <t>RTIC005903</t>
  </si>
  <si>
    <t>Companies developing the technology and expertise that support the creation of digital twins</t>
  </si>
  <si>
    <t>RTIC005904</t>
  </si>
  <si>
    <t>Companies applying augmented, virtual or mixed reality technologies to aid design processes</t>
  </si>
  <si>
    <t>RTIC0060</t>
  </si>
  <si>
    <t>Streaming Economy</t>
  </si>
  <si>
    <t>RTIC006001</t>
  </si>
  <si>
    <t>Companies developing the infrastructure and technologies that allow content streaming</t>
  </si>
  <si>
    <t>RTIC006002</t>
  </si>
  <si>
    <t>Companies developing the technology for immersive content streaming</t>
  </si>
  <si>
    <t>RTIC006003</t>
  </si>
  <si>
    <t>Companies offering live streaming services and/or servers</t>
  </si>
  <si>
    <t>RTIC006004</t>
  </si>
  <si>
    <t>Companies offering on-demand content to platform users</t>
  </si>
  <si>
    <t>RTIC006005</t>
  </si>
  <si>
    <t>Companies providing technology and services that enable real-time data streaming</t>
  </si>
  <si>
    <t>RTIC0061</t>
  </si>
  <si>
    <t>Cryptocurrency Economy</t>
  </si>
  <si>
    <t>RTIC006101</t>
  </si>
  <si>
    <t>Companies providing blockchain technology for cryptocurrency transactions</t>
  </si>
  <si>
    <t>RTIC006102</t>
  </si>
  <si>
    <t>Companies creating structures that enable guided investment in cryptocurrencies</t>
  </si>
  <si>
    <t>RTIC006103</t>
  </si>
  <si>
    <t>Companies specialised in the provision of legal advice and services to individuals/organisations involved in the cryptocurrency market</t>
  </si>
  <si>
    <t>RTIC006104</t>
  </si>
  <si>
    <t>Companies developing technology or providing digital spaces for crypto mining</t>
  </si>
  <si>
    <t>RTIC006105</t>
  </si>
  <si>
    <t>Companies offering digital wallets that allow for cryptocurrency trading and storage</t>
  </si>
  <si>
    <t>RTIC0062</t>
  </si>
  <si>
    <t>Pharma</t>
  </si>
  <si>
    <t>RTIC006201</t>
  </si>
  <si>
    <t xml:space="preserve">Companies using advanced manufacturing techniques (i.e., 3D printing) for the development of pharmaceutical products </t>
  </si>
  <si>
    <t>RTIC006202</t>
  </si>
  <si>
    <t>Companies applying AI technology for the advancement of pharma research, products and/or services</t>
  </si>
  <si>
    <t>RTIC006203</t>
  </si>
  <si>
    <t>Companies developing the technology and infrastructure for the automation of pharmaceutical processes and laboratories.</t>
  </si>
  <si>
    <t>RTIC006204</t>
  </si>
  <si>
    <t>Companies developing technologies for the facilitation of research and data analysis for pharmaceuticals and research centres</t>
  </si>
  <si>
    <t>RTIC006205</t>
  </si>
  <si>
    <t>Companies providing products and/or services that enable or enhance precision medicine techniques</t>
  </si>
  <si>
    <t>RTIC006206</t>
  </si>
  <si>
    <t>Companies dedicated to the production of pharmaceutical products and biotechnology research</t>
  </si>
  <si>
    <t>RTIC006207</t>
  </si>
  <si>
    <t>Pharmaceutical companies dedicated to the advancement and supply of targeted therapeutics</t>
  </si>
  <si>
    <t>RTIC0063</t>
  </si>
  <si>
    <t>Modular Construction</t>
  </si>
  <si>
    <t>RTIC006301</t>
  </si>
  <si>
    <t>Companies supplying buildings constructed offsite that fulfil a temporal need (i.e., temporary office space)</t>
  </si>
  <si>
    <t>RTIC006302</t>
  </si>
  <si>
    <t>Companies producing permanent infrastructures constructed off-site</t>
  </si>
  <si>
    <t>RTIC006303</t>
  </si>
  <si>
    <t>Companies part of the supply chain of materials for modular construction</t>
  </si>
  <si>
    <t>RTIC0064</t>
  </si>
  <si>
    <t>Digital Creative Industries</t>
  </si>
  <si>
    <t>RTIC006401</t>
  </si>
  <si>
    <t>Companies using digital technologies for advertising and marketing campaigns, products or services</t>
  </si>
  <si>
    <t>RTIC006402</t>
  </si>
  <si>
    <t>Companies using computer aided design (CAD) software and similar technology for architecture</t>
  </si>
  <si>
    <t>RTIC006403</t>
  </si>
  <si>
    <t>Companies providing digital technologies to culture and heritage sites to enhance visitors' experience</t>
  </si>
  <si>
    <t>RTIC006404</t>
  </si>
  <si>
    <t>Companies applying digital tools for design purposes</t>
  </si>
  <si>
    <t>RTIC006406</t>
  </si>
  <si>
    <t>Companies involved in the production of NFTs, crypto or AI generated digital art</t>
  </si>
  <si>
    <t>RTIC006407</t>
  </si>
  <si>
    <t>Companies applying digital tools for photography production or post-production</t>
  </si>
  <si>
    <t>RTIC006408</t>
  </si>
  <si>
    <t>Companies offering streaming services and infrastructure for the distribution of digital content</t>
  </si>
  <si>
    <t>RTIC006409</t>
  </si>
  <si>
    <t>Companies using digital technologies for developing videos and interactive games</t>
  </si>
  <si>
    <t>RTIC006410</t>
  </si>
  <si>
    <t>Companies using digital technologies for music production and publishing.</t>
  </si>
  <si>
    <t>RTIC006411</t>
  </si>
  <si>
    <t>Companies involved in digital services such as animation or vfx for film and tv sector</t>
  </si>
  <si>
    <t>RTIC006412</t>
  </si>
  <si>
    <t>Companies involved in digital services such as animation or vfx performing arts</t>
  </si>
  <si>
    <t>RTIC0065</t>
  </si>
  <si>
    <t>RTIC006501</t>
  </si>
  <si>
    <t>Companies which can complete the measurement of workpieces between operations with high speed, high efficiency, high accuracy and high flexibility.</t>
  </si>
  <si>
    <t>RTIC006502</t>
  </si>
  <si>
    <t>Companies leveraging AI and machine learning, manufacturers can improve operational efficiency, launch new products, customize product designs and plan future financial action.</t>
  </si>
  <si>
    <t>RTIC006503</t>
  </si>
  <si>
    <t>Enhancing and augmenting existing product and service design and enabling entirely new techniques using virtual worlds</t>
  </si>
  <si>
    <t>RTIC006504</t>
  </si>
  <si>
    <t>Companies offering services for covering that is applied to the surface of an object, usually referred to as the substrate. The purpose of applying the coating may be decorative, functional, or both.</t>
  </si>
  <si>
    <t>RTIC006505</t>
  </si>
  <si>
    <t>Companies using software and computer-controlled machinery to automate a manufacturing process.</t>
  </si>
  <si>
    <t>RTIC006506</t>
  </si>
  <si>
    <t>Cutting is a technique where the operator moves a material (workpiece) such as metal and the tool in relation to each other in order to shape the workpiece into the desired form through shaving, drilling, etc</t>
  </si>
  <si>
    <t>RTIC006507</t>
  </si>
  <si>
    <t>Companies that use data to improve efficiency, responsiveness, and decision-making in production and operations.</t>
  </si>
  <si>
    <t>RTIC006508</t>
  </si>
  <si>
    <t>Digital Design, Manufacturing &amp; Services (DDMS) is a digital-first approach to the way products are designed, manufactured and operated.</t>
  </si>
  <si>
    <t>RTIC006509</t>
  </si>
  <si>
    <t>The digital twin isÂ a virtual representation of the as-designed, as-built, and as-maintained physical product</t>
  </si>
  <si>
    <t>RTIC006510</t>
  </si>
  <si>
    <t>Forging is a manufacturing process involving the shaping of a metal through hammering, pressing, or rolling.</t>
  </si>
  <si>
    <t>RTIC006511</t>
  </si>
  <si>
    <t>Forming is a mechanical process used in manufacturing industries wherein materials (mostly metals) undergo plastic deformations and acquire required shapes and sizes by application of suitable stresses such as compression, shear and tension</t>
  </si>
  <si>
    <t>RTIC006512</t>
  </si>
  <si>
    <t>The industrial internet of things (IIoT) refers to interconnected sensors, instruments, and other devices networked together with computers' industrial applications.</t>
  </si>
  <si>
    <t>RTIC006513</t>
  </si>
  <si>
    <t>A process that involves shaping a liquid or malleable raw material by using a fixed frame; known as either a mould or a matrix.</t>
  </si>
  <si>
    <t>RTIC006514</t>
  </si>
  <si>
    <t>Companies creating early samples, models, or releases of a product built to test a concept or process.</t>
  </si>
  <si>
    <t>RTIC006515</t>
  </si>
  <si>
    <t>Companies design and build physical robotic systems and automation hardware, including industrial robots, collaborative robots, automated machines,  smart sensors and software based automation (RPA)</t>
  </si>
  <si>
    <t>RTIC006516</t>
  </si>
  <si>
    <t>Manufacture of aerospace transport equipment, and parts and accessories, including motors and engines for aircraft.</t>
  </si>
  <si>
    <t>RTIC006517</t>
  </si>
  <si>
    <t>Manufacture of motor vehicles and parts and accessories for motor vehicles.</t>
  </si>
  <si>
    <t>RTIC0067</t>
  </si>
  <si>
    <t>Electronics Manufacturing</t>
  </si>
  <si>
    <t>RTIC006701</t>
  </si>
  <si>
    <t>Companies producing communications equipment and infrastructures</t>
  </si>
  <si>
    <t>RTIC006702</t>
  </si>
  <si>
    <t>Companies manufacturing the building blocks of computers, accessories. Companies assembling computers.</t>
  </si>
  <si>
    <t>RTIC006703</t>
  </si>
  <si>
    <t>Companies involved in the manufacturing of electronic components and boards (printed circuit boards, systems on chip, FPGAs, ASICs)</t>
  </si>
  <si>
    <t>RTIC006704</t>
  </si>
  <si>
    <t>Companies manufacturing and supplying different equipment for energy distribution and management</t>
  </si>
  <si>
    <t>RTIC006705</t>
  </si>
  <si>
    <t>Companies dedicated to the manufacture of measuring instruments</t>
  </si>
  <si>
    <t>RTIC006706</t>
  </si>
  <si>
    <t>Companies producing professional medical electrical equipment</t>
  </si>
  <si>
    <t>RTIC006707</t>
  </si>
  <si>
    <t>Companies involved in the manufacture of optics products and components.</t>
  </si>
  <si>
    <t>RTIC006708</t>
  </si>
  <si>
    <t>Organisations providing the technologies and infrastructure involved in the ground segment of data downlink including ground stations, services, and terminals.</t>
  </si>
  <si>
    <t>RTIC0068</t>
  </si>
  <si>
    <t>Media and Publishing</t>
  </si>
  <si>
    <t>RTIC006801</t>
  </si>
  <si>
    <t>Companies offering the technology and services that make broadcasting content possible.</t>
  </si>
  <si>
    <t>RTIC006802</t>
  </si>
  <si>
    <t>Companies offering printing services</t>
  </si>
  <si>
    <t>RTIC006803</t>
  </si>
  <si>
    <t>Companies offering publishing services for printed media.</t>
  </si>
  <si>
    <t>RTIC006804</t>
  </si>
  <si>
    <t>Companies engaged in sound recording and publishing.</t>
  </si>
  <si>
    <t>RTIC006805</t>
  </si>
  <si>
    <t>Companies involved in the development of video content</t>
  </si>
  <si>
    <t>RTIC0070</t>
  </si>
  <si>
    <t>Research and Consulting - Physical Sciences and Engineering</t>
  </si>
  <si>
    <t>RTIC007001</t>
  </si>
  <si>
    <t>Companies offering in consulting and advisory services for the architectural/construction sectors</t>
  </si>
  <si>
    <t>RTIC007002</t>
  </si>
  <si>
    <t>Companies involved in research for the architectural/construction sectors</t>
  </si>
  <si>
    <t>RTIC007003</t>
  </si>
  <si>
    <t>Companies providing consulting and advisory services for engineering and/or related processes</t>
  </si>
  <si>
    <t>RTIC007004</t>
  </si>
  <si>
    <t>Companies engaging in research for engineering and/or related processes</t>
  </si>
  <si>
    <t>RTIC007005</t>
  </si>
  <si>
    <t>Companies providing consulting services for companies in the field of physical sciences</t>
  </si>
  <si>
    <t>RTIC007006</t>
  </si>
  <si>
    <t>Companies focused in research activity within the field of physical sciences</t>
  </si>
  <si>
    <t>RTIC0072</t>
  </si>
  <si>
    <t>Agency Market</t>
  </si>
  <si>
    <t>RTIC007201</t>
  </si>
  <si>
    <t>Companies providing analytics products or services oriented to marketing purposes.</t>
  </si>
  <si>
    <t>RTIC007202</t>
  </si>
  <si>
    <t>Companies offering products or services aimed towards the definition and reinforcement of commercial brands</t>
  </si>
  <si>
    <t>RTIC007203</t>
  </si>
  <si>
    <t>Companies specialised in the design of strategies and resources (i.e., imagery or video) to attract audiences.</t>
  </si>
  <si>
    <t>RTIC007204</t>
  </si>
  <si>
    <t>Companies providing services, tactics and technologies to improve the interaction between businesses and clients.</t>
  </si>
  <si>
    <t>RTIC007205</t>
  </si>
  <si>
    <t>Companies focused on the desing of technologies and implementation strategies for further digitalisation of marketing practices.</t>
  </si>
  <si>
    <t>RTIC007206</t>
  </si>
  <si>
    <t>Companies providing services and technologies to allow third parties to sell online.</t>
  </si>
  <si>
    <t>RTIC007207</t>
  </si>
  <si>
    <t>Companies providing digital marketing products such as Pay Per Click, Search Engine Optimisation or Conversion Rate Optimisation.</t>
  </si>
  <si>
    <t>RTIC007208</t>
  </si>
  <si>
    <t>Companies designing strategic communications to maintain and strengthen the links with clients and audiences.</t>
  </si>
  <si>
    <t>RTIC007209</t>
  </si>
  <si>
    <t>Companies specialised in the commercialisation of products and services through social media platforms.</t>
  </si>
  <si>
    <t>RTIC007210</t>
  </si>
  <si>
    <t>Companies dedicated to the study, design and publicitation of products from the point of view of the consumer.</t>
  </si>
  <si>
    <t>RTIC0073</t>
  </si>
  <si>
    <t>Rehabilitation</t>
  </si>
  <si>
    <t>RTIC007301</t>
  </si>
  <si>
    <t>Companies aiding the recovery of individuals with nerological impairment</t>
  </si>
  <si>
    <t>RTIC007302</t>
  </si>
  <si>
    <t>Companies aiding the recovering for physical impairments / injuries</t>
  </si>
  <si>
    <t>RTIC007303</t>
  </si>
  <si>
    <t>Companies supporting the recovery of mental health and emotional disorder/disability</t>
  </si>
  <si>
    <t>RTIC007304</t>
  </si>
  <si>
    <t>Companies helping patients with various speech, language and communication problems.</t>
  </si>
  <si>
    <t>RTIC007305</t>
  </si>
  <si>
    <t>Companies supporting individuals with disabilities to achieve their employment and individuals goals.</t>
  </si>
  <si>
    <t>RTIC0074</t>
  </si>
  <si>
    <t>E-Commerce</t>
  </si>
  <si>
    <t>RTIC007401</t>
  </si>
  <si>
    <t>Companies offering digital inventory management services. They track stock, automate reordering, sync across sales channels, forecast demand, and optimize warehouse operations</t>
  </si>
  <si>
    <t>RTIC007402</t>
  </si>
  <si>
    <t>Companies aiding in the development and the design of e-commerce platforms</t>
  </si>
  <si>
    <t>RTIC007403</t>
  </si>
  <si>
    <t>Companies offering shipment and tracking services. They monitor shipments in real time, provide delivery updates, optimize routes, and ensure timely, accurate order fulfillment.</t>
  </si>
  <si>
    <t>RTIC0075</t>
  </si>
  <si>
    <t>Land Remediation</t>
  </si>
  <si>
    <t>RTIC007501</t>
  </si>
  <si>
    <t>Companies regenerating the brown field sites to green infrastructure.</t>
  </si>
  <si>
    <t>RTIC007502</t>
  </si>
  <si>
    <t>Companies assessing the objectives , risks and the output of the operation</t>
  </si>
  <si>
    <t>RTIC007503</t>
  </si>
  <si>
    <t>Companies providing remediation services</t>
  </si>
  <si>
    <t>RTIC0078</t>
  </si>
  <si>
    <t>RTIC007801</t>
  </si>
  <si>
    <t>Companies that base their economic activity in Life Sciences research</t>
  </si>
  <si>
    <t>RTIC007802</t>
  </si>
  <si>
    <t>Companies that provide the technologies, products and services that enable manufacturing specialised in life sciences materials</t>
  </si>
  <si>
    <t>RTIC007803</t>
  </si>
  <si>
    <t>Companies providing health services</t>
  </si>
  <si>
    <t>RTIC007804</t>
  </si>
  <si>
    <t>Companies working in the field of biology and biotechnology, may that be developing products or providing services.</t>
  </si>
  <si>
    <t>RTIC007805</t>
  </si>
  <si>
    <t>Companies working in the field of chemistry, developing products or providing services.</t>
  </si>
  <si>
    <t>RTIC007806</t>
  </si>
  <si>
    <t>Companies that work in the field of environmental monitoring, ecology, geography and/or any sector that directly investigates the state of inhabited territories</t>
  </si>
  <si>
    <t>RTIC007807</t>
  </si>
  <si>
    <t>Companies involved in the use and development of synthetic biotechnology products in areas such as agriculture , healthcare and environmental sustainability.</t>
  </si>
  <si>
    <t>RTIC0079</t>
  </si>
  <si>
    <t>Software Development</t>
  </si>
  <si>
    <t>RTIC007901</t>
  </si>
  <si>
    <t>Companies involved in the development of Application programming interface.</t>
  </si>
  <si>
    <t>RTIC007902</t>
  </si>
  <si>
    <t>Companies involved in cloud-based software development</t>
  </si>
  <si>
    <t>RTIC007903</t>
  </si>
  <si>
    <t>Companies involved in the development of applications that work on laptop and desktop devices.</t>
  </si>
  <si>
    <t>RTIC007904</t>
  </si>
  <si>
    <t>Companies specialising in DevOps Consulting.</t>
  </si>
  <si>
    <t>RTIC007905</t>
  </si>
  <si>
    <t>Companies involved in the software development of embedded systems.</t>
  </si>
  <si>
    <t>RTIC007906</t>
  </si>
  <si>
    <t>Companies involved in the development of video gaming applications.</t>
  </si>
  <si>
    <t>RTIC007907</t>
  </si>
  <si>
    <t>Companies involved in the development of  applications for smartphone devices.</t>
  </si>
  <si>
    <t>RTIC007908</t>
  </si>
  <si>
    <t>Companies involved in security system development / Cyber security process development.</t>
  </si>
  <si>
    <t>RTIC007909</t>
  </si>
  <si>
    <t>Companies involved in developing UI/UX design.</t>
  </si>
  <si>
    <t>RTIC007910</t>
  </si>
  <si>
    <t>Companies involved in the development of browser-based applications.</t>
  </si>
  <si>
    <t>RTIC0083</t>
  </si>
  <si>
    <t>Biopharmaceutical</t>
  </si>
  <si>
    <t>RTIC008301</t>
  </si>
  <si>
    <t>Companies engaged in the research and manufacturing of Advanced Therapy Medicinal Products (ATMPs) encompassing cell therapies, tissue engineered products (TEPs), combination products, and gene therapies.</t>
  </si>
  <si>
    <t>RTIC008302</t>
  </si>
  <si>
    <t>Companies involved in the research and/or manufacture of polyclonal and monoclonal antibodies as well as antibody fragments.</t>
  </si>
  <si>
    <t>RTIC008303</t>
  </si>
  <si>
    <t>Companies engaged in the manufacture or research of human cells or tissue products intended for implantation, transplantation, infusion or transfer into a human.</t>
  </si>
  <si>
    <t>RTIC008304</t>
  </si>
  <si>
    <t>Companies involved in the manufacturing and research of small organic compounds with low molecular weight that can be taken orally and easily enter cells to target specific areas within them.</t>
  </si>
  <si>
    <t>RTIC008305</t>
  </si>
  <si>
    <t>Companies involved in the manufacturing and research of protein-based drug including recombinant, non-recombinant, blood factors and peptides.</t>
  </si>
  <si>
    <t>RTIC008306</t>
  </si>
  <si>
    <t>Companies involved in the manufacutring/research of vaccines such as viral, DNA-based, cell-based, recombinant protein, and cellular vaccines.</t>
  </si>
  <si>
    <t>RTIC0084</t>
  </si>
  <si>
    <t>Marine and Maritime</t>
  </si>
  <si>
    <t>RTIC008401</t>
  </si>
  <si>
    <t>Companies involved in aquatic farming (fish, shellfish, algea), marine biology and environmental services.</t>
  </si>
  <si>
    <t>RTIC008402</t>
  </si>
  <si>
    <t>Companies involved in development of marine vessels and platforms designed for autonomous operation, autonmous control systems and technologies.</t>
  </si>
  <si>
    <t>RTIC008404</t>
  </si>
  <si>
    <t>Companies involved in luxury vessel design, manufacture, operation and chartering.</t>
  </si>
  <si>
    <t>RTIC008405</t>
  </si>
  <si>
    <t>Companies involved in design and manufacuture of marine systems.</t>
  </si>
  <si>
    <t>RTIC008406</t>
  </si>
  <si>
    <t>Companies involved in vessel design, construction, refitting, and maintenance for naval defence, search and rescue, and law enforcement services.</t>
  </si>
  <si>
    <t>RTIC008407</t>
  </si>
  <si>
    <t>Companies involved in port operation and range of organisations within ports ecosystem such as energy infrastructure and logistics</t>
  </si>
  <si>
    <t>RTIC008408</t>
  </si>
  <si>
    <t>Companies that support and provide administrative services to the marine and maritime industry, which includes insurance, trade associations, registry, legal, consultancy, data processing &amp; cybersecurity.</t>
  </si>
  <si>
    <t>RTIC008409</t>
  </si>
  <si>
    <t>Companies engaged in shipping container, bulk, and Roll-on/Roll-off (RoRo) chartering, as well as ship ownership and operations for bulk, container, gas, and tanker freight transport</t>
  </si>
  <si>
    <t>RTIC008410</t>
  </si>
  <si>
    <t>Companies involved in Cruise operation, logistics, supply chain and ferry transport of passengers</t>
  </si>
  <si>
    <t>RTIC008411</t>
  </si>
  <si>
    <t>Companies in the workboat sector, catering to offshore wind operations, anchor handling, marine civil construction, aquaculture, dredging, and seagoing towing</t>
  </si>
  <si>
    <t>RTIC0085</t>
  </si>
  <si>
    <t>Engineering Biology Application</t>
  </si>
  <si>
    <t>RTIC008501</t>
  </si>
  <si>
    <t>Companies using engineering biology to create products for the agricultural sector.</t>
  </si>
  <si>
    <t>RTIC008502</t>
  </si>
  <si>
    <t>Companies involved in using engineering biology to create foods such as cultured meats, alternative proteins and fats that offer an environmentally friendly alternative to traditional farming methods.</t>
  </si>
  <si>
    <t>RTIC008503</t>
  </si>
  <si>
    <t>Companies involved in developing engineering biology systems for producing chemical fuels.</t>
  </si>
  <si>
    <t>RTIC008504</t>
  </si>
  <si>
    <t>Companies involved in fermenting engineered organisms to create high value chemicals</t>
  </si>
  <si>
    <t>RTIC008505</t>
  </si>
  <si>
    <t>Companies involved in developing biobased &amp; biodegradable material products, such as environmentally friendly and novel ways to produce dyes, silk, and packaging etc.</t>
  </si>
  <si>
    <t>RTIC008506</t>
  </si>
  <si>
    <t>Companies involved in etecting molecules using living systems/organic technology inspired by living systems.</t>
  </si>
  <si>
    <t>RTIC008507</t>
  </si>
  <si>
    <t>Companies involved in engineering biology for creating electricity, and for converting carbon dioxide or other gasseous carbon compounds into products.</t>
  </si>
  <si>
    <t>RTIC008508</t>
  </si>
  <si>
    <t>Companies invcolved in Engineering biology for the healthcare industry, human or veterinary</t>
  </si>
  <si>
    <t>RTIC008509</t>
  </si>
  <si>
    <t>Companies engaged in the manufacturing of equipment and serving as suppliers for DNA sequencing, synthesis, and various nucleotide-related products.</t>
  </si>
  <si>
    <t>RTIC0086</t>
  </si>
  <si>
    <t>Engineering Biology Supply Chain</t>
  </si>
  <si>
    <t>RTIC008601</t>
  </si>
  <si>
    <t>Companies providing biological materials and reagent-related products and services to engineering biology firms</t>
  </si>
  <si>
    <t>RTIC008602</t>
  </si>
  <si>
    <t>RTIC008603</t>
  </si>
  <si>
    <t>Companies providing computational-related services and products to engineering biology firms</t>
  </si>
  <si>
    <t>RTIC008604</t>
  </si>
  <si>
    <t>RTIC008605</t>
  </si>
  <si>
    <t>RTIC008606</t>
  </si>
  <si>
    <t>Companies providing equipment for diagnostics including tools for quality assurance and control</t>
  </si>
  <si>
    <t>RTIC008607</t>
  </si>
  <si>
    <t>Companies providing hardware-related products and services to engineering biology firms</t>
  </si>
  <si>
    <t>RTIC008608</t>
  </si>
  <si>
    <t>Companies hardware-related products and services to engineering biology firms</t>
  </si>
  <si>
    <t>RTIC0087</t>
  </si>
  <si>
    <t>Quantum Technology</t>
  </si>
  <si>
    <t>RTIC008701</t>
  </si>
  <si>
    <t>Companies developing technologies that use quantum effects to transmit, encrypt or decrypt classical information or the communication of quantum information.</t>
  </si>
  <si>
    <t>RTIC008702</t>
  </si>
  <si>
    <t>Companies developing hardware and software to process information and perform computations based on the use of quantum bits (qubits).</t>
  </si>
  <si>
    <t>RTIC008703</t>
  </si>
  <si>
    <t>Companies developing materials whose properties are primarily defined and governed by quantum mechanical effects at macroscopic scales.</t>
  </si>
  <si>
    <t>RTIC008704</t>
  </si>
  <si>
    <t>Companies developing technologies that use the principles of quantum mechanics to sense and measure physical attributes with high sensitivity and resolution.</t>
  </si>
  <si>
    <t>RTIC0089</t>
  </si>
  <si>
    <t>Cloud Computing</t>
  </si>
  <si>
    <t>RTIC008901</t>
  </si>
  <si>
    <t>Companies that provide outsourced support, infrastructure, and environments for organisations to run digital services and applications in the cloud.</t>
  </si>
  <si>
    <t>RTIC008902</t>
  </si>
  <si>
    <t>Companies that sell remote computing infrastructure (in the cloud) to consumers or buisnesses.</t>
  </si>
  <si>
    <t>RTIC008903</t>
  </si>
  <si>
    <t>Companies that sell platforms that allow for development on the cloud.</t>
  </si>
  <si>
    <t>RTIC0090</t>
  </si>
  <si>
    <t>Neurotechnology</t>
  </si>
  <si>
    <t>RTIC00901</t>
  </si>
  <si>
    <t>Companies involved in stimulating sub technology such as Cochlear implants	,deep brain nerve stimulation, retinal implants, vestibular implant and electrical spinal cord stimulation (SCS)</t>
  </si>
  <si>
    <t>RTIC00902</t>
  </si>
  <si>
    <t>Companies involved in sub technology such as Electroencephalography, Magnetoencephalography, Functional magnetic resonance imaging (fMRI); Magnetic resonance imaging, (MRI) , Functional near-infrared spectroscopy and Mechanomyography</t>
  </si>
  <si>
    <t>RTIC00903</t>
  </si>
  <si>
    <t>Companies involved in functional electrical stimulation ,transcranial direct current stimulation, transcutaneous electrical nerve stimulation, transcranial magnetic stimulation, tactile stimulation ,transcranial ultrasound stimulation (TUS), vagus nerve stimulation.</t>
  </si>
  <si>
    <t>RTIC0091</t>
  </si>
  <si>
    <t>Robotics and Autonomous systems</t>
  </si>
  <si>
    <t>RTIC009101</t>
  </si>
  <si>
    <t>Covers specialised AI service and module provision related to Robotics and Robotic operations.</t>
  </si>
  <si>
    <t>RTIC009102</t>
  </si>
  <si>
    <t>Robot systems used to manage arable land and crops including pest control and fertilisation.</t>
  </si>
  <si>
    <t>RTIC009103</t>
  </si>
  <si>
    <t>Robot systems used to manage and tend animal livestock covering all aspects of animal husbandry and the supply of robot specific services.</t>
  </si>
  <si>
    <t>RTIC009104</t>
  </si>
  <si>
    <t>Robot systems used in all aspects of crop production in vertical farms. Covers equipment supply and robot related service provision.</t>
  </si>
  <si>
    <t>RTIC009105</t>
  </si>
  <si>
    <t>Robotics and automation used to provide domestic assistance in everyday tasks. [consider adding value]</t>
  </si>
  <si>
    <t>RTIC009106</t>
  </si>
  <si>
    <t>Robotics used for educational purposes and in training.</t>
  </si>
  <si>
    <t>RTIC009107</t>
  </si>
  <si>
    <t>RTIC009108</t>
  </si>
  <si>
    <t>Robotics used in hospitality and retail, in shops, malls, retail parks, hotels, conference and exhibition venues. Covering cleaning, delivery, advertising, marketing, promotions, guest relations, hotel services, navigation services and stock monitoring and control.</t>
  </si>
  <si>
    <t>RTIC009109</t>
  </si>
  <si>
    <t>Robotics used in sports and entertainment services. Covering sports and recreational activities and the use of robotics in entertainment venues.</t>
  </si>
  <si>
    <t>RTIC009110</t>
  </si>
  <si>
    <t>Robotics and automation used in the nuclear supply chain covering development, operation, maintenance, decommissioning and waste management activities. Covers robotics related service provision and relevant inspection and monitoring support services.</t>
  </si>
  <si>
    <t>RTIC009111</t>
  </si>
  <si>
    <t>Robotics and automation used in the production and distribution of oil and gas products including the services related to oil and gas infrastructure including inspection, drilling, extraction, processing and decommissioning.</t>
  </si>
  <si>
    <t>RTIC009112</t>
  </si>
  <si>
    <t>Robotics and automation used in waste management and recycling. Covering sorting machinery and robotic systems for the recycling industry</t>
  </si>
  <si>
    <t>RTIC009113</t>
  </si>
  <si>
    <t>Robotics used in the production of renewable energy either land or sea based. Including robotics related service provision and the development of renewable energy infrastructure.</t>
  </si>
  <si>
    <t>RTIC009114</t>
  </si>
  <si>
    <t>Robots used to provide assistance to patients or assistance for clinical staff in interacting with patients. Covers both at home and clinical environments.</t>
  </si>
  <si>
    <t>RTIC009115</t>
  </si>
  <si>
    <t>Robots used in non-surgical procedures covering non-invasive sample taking, internal and external diagnostics and patient positioning for diagnostics.</t>
  </si>
  <si>
    <t>RTIC009116</t>
  </si>
  <si>
    <t>Robots and automation used in pharmaceutical laboratories, in sample testing laboratories, pharma industry manufacturing and in pharmacy logistics within a clinical environment.</t>
  </si>
  <si>
    <t>RTIC009117</t>
  </si>
  <si>
    <t>Robots used to provide rehabilitation and patient assessment services. Includes exoskeletons and rehabilitation services for recovery from surgery and trauma</t>
  </si>
  <si>
    <t>RTIC009118</t>
  </si>
  <si>
    <t>Robots used in invasive procedures with varying degrees of autonomy or guided by a clinician. Covers surgical procedures and invasive sample taking.</t>
  </si>
  <si>
    <t>RTIC009119</t>
  </si>
  <si>
    <t>Robots used in the construction of infrastructure, on land, underground, on sea and undersea. Covers building and demolition, preparation of building materials, land clearance and preparation for construction, and construction of bridges, tunnels and other elements of transport, industry and energy infrastructure</t>
  </si>
  <si>
    <t>RTIC009120</t>
  </si>
  <si>
    <t>Robots used in the inspection and maintenance of infrastructure in transport, energy and industry. Covers the inspection and maintenance of bridges, tunnels, chimneys, pipes, cables etc. and the provision of robotics related services. Includes facilities on land and at sea.</t>
  </si>
  <si>
    <t>RTIC009121</t>
  </si>
  <si>
    <t>Covers the service providers around the integration of robotics into end user environments across all sectors.</t>
  </si>
  <si>
    <t>RTIC009122</t>
  </si>
  <si>
    <t>Mobile robots operating within warehouses and in logistics operations, e.g. in factories, supermarkets, delivery centres etc. Covers robot suppliers, whole system suppliers and warehouse operators with robotics as a core capability</t>
  </si>
  <si>
    <t>RTIC009123</t>
  </si>
  <si>
    <t>Robotics used in the manufacture of goods including the manufacture of parts, sub assembles and full product assembly. Robotics used in the manufacturing of goods, including food, and the production of materials. Includes circular economy</t>
  </si>
  <si>
    <t>RTIC009124</t>
  </si>
  <si>
    <t>Land based robots that carry people or goods either on the national road network, or on private road networks or off-road. Covers vehicle suppliers and related professional service providers.</t>
  </si>
  <si>
    <t>RTIC009125</t>
  </si>
  <si>
    <t>Robots operating on or under the water, either at sea or within inland waterways. Covers robot suppliers, operators and those delivering professional services based on robots working on or under water.</t>
  </si>
  <si>
    <t>RTIC009126</t>
  </si>
  <si>
    <t>Robots that fly, whether operating in general airspace or in enclosed spaces. Covers drone suppliers, suppliers of drone components and professional operators as well as those delivering services based on drone technology.</t>
  </si>
  <si>
    <t>RTIC009127</t>
  </si>
  <si>
    <t>Robots and automation used in packaging, particularly focusing on fast moving consumer goods</t>
  </si>
  <si>
    <t>RTIC009128</t>
  </si>
  <si>
    <t>Robotics component and sub-system suppliers, technology developers and robotics industry service suppliers including robotics manufacturing services.</t>
  </si>
  <si>
    <t>RTIC009129</t>
  </si>
  <si>
    <t>Robots used in any military-based use case across land, sea and air. Covers all aspects from logistics to operational use and includes military related service provision relevant to military robotics.</t>
  </si>
  <si>
    <t>RTIC009130</t>
  </si>
  <si>
    <t>Robotics and automation used within the space sector either in orbit or in planetary exploration. Covers manufacture of space infrastructure and vehicles and the space-based servicing and delivery of services using robotic systems</t>
  </si>
  <si>
    <t>RTIC0092</t>
  </si>
  <si>
    <t>B2B Services</t>
  </si>
  <si>
    <t>RTIC009201</t>
  </si>
  <si>
    <t>Companies that specialised in lead generation activities on behalf of clients or customers. Business to Business (B2B) Lead Generation agencies specialise in helping businesses identify and connect with potential clients, often through targeted outreach, data analysis, marketing strategies and telemarketing. Their goal is to generate high-quality leads that match their client's Ideal Customer Profile (ICP), ultimately driving sales and improving conversion rates.</t>
  </si>
  <si>
    <t>RTIC009202</t>
  </si>
  <si>
    <t>B2B market research agencies specialise in gathering, analysing, and interpreting data about businesses, industries, and markets to provide actionable insights for their clients. Unlike consumer-focused research firms, B2B agencies focus on the dynamics, trends, and behaviours of businesses as buyers, suppliers, and competitors. Their services are designed to help companies make informed decisions about market entry, growth strategies, competitive positioning, and customer acquisition.</t>
  </si>
  <si>
    <t>RTIC0093</t>
  </si>
  <si>
    <t>FemTech</t>
  </si>
  <si>
    <t>RTIC009301</t>
  </si>
  <si>
    <t>Companies involved in developing period tracking apps, pain management devices (CBD, wearables, pain management patches), and sustainable menstrual products.</t>
  </si>
  <si>
    <t>RTIC009302</t>
  </si>
  <si>
    <t>Companies involved in developing/providing platforms, wearables, hormone replacement therapy, and digital resources to support women going through menopause.</t>
  </si>
  <si>
    <t>RTIC009303</t>
  </si>
  <si>
    <t>Companies involved in providing/developing platforms, wearables, hormone replacement therapy, and digital resources for fertility tracking, pregnancy care, and reproductive conditions like PCOD.</t>
  </si>
  <si>
    <t>RTIC009304</t>
  </si>
  <si>
    <t>Companies developing tools and wearables to monitor breast health, including devices specifically designed for early detection of abnormalities.</t>
  </si>
  <si>
    <t>RTIC0094</t>
  </si>
  <si>
    <t>Future Telecoms Supply Chain</t>
  </si>
  <si>
    <t>RTIC009401</t>
  </si>
  <si>
    <t>Design and manufacture of components and (sub-)systems relating to the use of the optical and infrared spectrum for data transmission, both fixed and free-space.</t>
  </si>
  <si>
    <t>RTIC009402</t>
  </si>
  <si>
    <t>Design and manufacture of components and (sub-)systems relating to the propagation of radio (including potentially microwave and THz) waves for wireless communication networks.</t>
  </si>
  <si>
    <t>RTIC009403</t>
  </si>
  <si>
    <t>Design and manufacture of technologies and processes using airborne or spaceborne equipment for networking. This includes satellite communications, as well as high-altitude platforms systems (HAPS) and drones.</t>
  </si>
  <si>
    <t>RTIC009404</t>
  </si>
  <si>
    <t>Provision of computational capacity for communication networks, including public and private cloud, distributed and edge compute, and specialist network processing hardware. The design and provision of the containerisation, security, management and orchestration software that integrate and organise this resource across the network.</t>
  </si>
  <si>
    <t>RTIC0095</t>
  </si>
  <si>
    <t>Artificial Intelligence Ecosystem</t>
  </si>
  <si>
    <t>RTIC009501</t>
  </si>
  <si>
    <t>The foundational elements required to build and support AI technologies, such as compute power, data storage, cloud services, and networking. These are essential for the development and operation of AI systems.</t>
  </si>
  <si>
    <t>RTIC009502</t>
  </si>
  <si>
    <t>Tangible AI applications and tools available in the market, such as foundation models, narrow AI models, chatbots, and other AI software or hardware products.</t>
  </si>
  <si>
    <t>RTIC009503</t>
  </si>
  <si>
    <t>The professional services that support the implementation and management of AI technologies, including advisory and deployment services, AI safety and assurance, and maintenance services.</t>
  </si>
  <si>
    <t>RTIC0096</t>
  </si>
  <si>
    <t>RTIC009601</t>
  </si>
  <si>
    <t>Companies developing secure, resilient, and interoperable space and communication systems to support military operations across all domains. They provide satellite-based intelligence, navigation, and global communications, alongside advanced radio, optical, and AI-driven traffic management technologies</t>
  </si>
  <si>
    <t>RTIC009602</t>
  </si>
  <si>
    <t>Companies involved in development manned and unmanned military platforms (building and upgrading military vehicles , ships , aircraft etc.)</t>
  </si>
  <si>
    <t>RTIC009603</t>
  </si>
  <si>
    <t>Companies involved in development and integration of sensor systems, AI-driven analytics, autonomous platforms, and secure networks to enhance Intelligence, Surveillance, and Reconnaissance (ISR). By leveraging advanced materials, electronics, and energy solutions, they provide real-time situational awareness, ensuring informed decision-making and operational advantage in complex environments.</t>
  </si>
  <si>
    <t>RTIC009604</t>
  </si>
  <si>
    <t>Companies in the defence sector providing critical logistics and support services such as Material Management , personnel transport , facility construction, maintenance and operation and medical &amp; health support.</t>
  </si>
  <si>
    <t>RTIC0097</t>
  </si>
  <si>
    <t>Battery Supply Chain</t>
  </si>
  <si>
    <t>RTIC009701</t>
  </si>
  <si>
    <t>Companies developing, producing and assembling battery cells, modules and/or packs, including pack components such as thermal management and BMS systems.</t>
  </si>
  <si>
    <t>RTIC009702</t>
  </si>
  <si>
    <t>Companies developing and producing cathode and anode materials for batteries, and/or other semi-finished parts such as electrolyte and separators.</t>
  </si>
  <si>
    <t>RTIC009703</t>
  </si>
  <si>
    <t>Companies engaged in mining, refining or trading critical minerals used in the production of batteries and/or manufacturing and supplying of chemicals.</t>
  </si>
  <si>
    <t>RTIC009704</t>
  </si>
  <si>
    <t>Companies designing and providing battery recycling services.</t>
  </si>
  <si>
    <t>RTIC0098</t>
  </si>
  <si>
    <t>Space Economy</t>
  </si>
  <si>
    <t>RTIC009801</t>
  </si>
  <si>
    <t>Organisations which are involved in the space governance, research, and business ecosystems.</t>
  </si>
  <si>
    <t>RTIC009802</t>
  </si>
  <si>
    <t>Software which enables the design, manufacturing, and operation of space systems.</t>
  </si>
  <si>
    <t>RTIC009803</t>
  </si>
  <si>
    <t>Materials which are involved in the manufacturing of space systems to provide structural, thermal, and propulsion properties.</t>
  </si>
  <si>
    <t>RTIC009804</t>
  </si>
  <si>
    <t>.</t>
  </si>
  <si>
    <t>RTIC009805</t>
  </si>
  <si>
    <t>Hardware which includes satellites and space sub-systems for propulsion, thermal, mechanical, power, control, robotic, communications, and payloads.</t>
  </si>
  <si>
    <t>RTIC009806</t>
  </si>
  <si>
    <t>Equipment, facilities, and services which enable the engineering, manufacturing, and testing of space systems.</t>
  </si>
  <si>
    <t>RTIC009807</t>
  </si>
  <si>
    <t>Logistics between manufacture, integration, and launch facilities.</t>
  </si>
  <si>
    <t>RTIC009808</t>
  </si>
  <si>
    <t>Infrastructure which enables the operation of launch vehicles including launch pads, spaceports, and mission control facilities.</t>
  </si>
  <si>
    <t>RTIC009809</t>
  </si>
  <si>
    <t>Launch vehicles and sub-systems which include rockets, sub-orbital flight, and spaceplanes.</t>
  </si>
  <si>
    <t>RTIC009810</t>
  </si>
  <si>
    <t>Services which enable the design, testing, and operation of launching space missions.</t>
  </si>
  <si>
    <t>RTIC009811</t>
  </si>
  <si>
    <t>Satellites and satellite constellations which are operated to provide Earth observation imagery.</t>
  </si>
  <si>
    <t>RTIC009812</t>
  </si>
  <si>
    <t>Satellites and satellite constellations which are operated to provide global navigation services.</t>
  </si>
  <si>
    <t>RTIC009813</t>
  </si>
  <si>
    <t>Satellites and satellite constellations which are operated to provide telecommunications and connectivity.</t>
  </si>
  <si>
    <t>RTIC009814</t>
  </si>
  <si>
    <t>Aerial platforms which operate in the atmosphere and stratosphere including balloons, airships, drones, and other UAVs.</t>
  </si>
  <si>
    <t>RTIC009815</t>
  </si>
  <si>
    <t>Technologies involved in providing inter-satellite or satellite to ground communications for data downlink.</t>
  </si>
  <si>
    <t>RTIC009816</t>
  </si>
  <si>
    <t>Technologies involved in the ground segment of data downlink including ground stations, services, and terminals.</t>
  </si>
  <si>
    <t>RTIC009817</t>
  </si>
  <si>
    <t>Technologies involved in the security of satellite data including cybsersecurity software and cryptography.</t>
  </si>
  <si>
    <t>RTIC009818</t>
  </si>
  <si>
    <t>Technologies involved in the storage and processing of satellite data after downlink.</t>
  </si>
  <si>
    <t>RTIC009819</t>
  </si>
  <si>
    <t>Platforms which involve software to process, analyse, and access geospatial data.</t>
  </si>
  <si>
    <t>RTIC009820</t>
  </si>
  <si>
    <t>Analytics capabilities for optical imagery, radar imagery, and geolocation data.</t>
  </si>
  <si>
    <t>RTIC009821</t>
  </si>
  <si>
    <t>Products which make use of satellite and aerial imagery to provide mapping or monitoring services in downstream markets.</t>
  </si>
  <si>
    <t>RTIC009822</t>
  </si>
  <si>
    <t>Products which make use of communications to provide connectivity services in downstream markets.</t>
  </si>
  <si>
    <t>RTIC009823</t>
  </si>
  <si>
    <t>Products which make use of satellite navigation to provide location services in downstream markets.</t>
  </si>
  <si>
    <t>RTIC009824</t>
  </si>
  <si>
    <t>Infrastructure which enables the operation and logistics of in-orbit systems including space stations and satellites.</t>
  </si>
  <si>
    <t>RTIC009825</t>
  </si>
  <si>
    <t>Technologies which enable human spaceflight activities for tourism, science, and exploration.</t>
  </si>
  <si>
    <t>RTIC009826</t>
  </si>
  <si>
    <t>Technologies which enable the discovery and exploitation of space resources including asteroid mining.</t>
  </si>
  <si>
    <t>RTIC009827</t>
  </si>
  <si>
    <t>RTIC009828</t>
  </si>
  <si>
    <t>Technologies which enable in-orbit activities including research and manufacturing in microgravity.</t>
  </si>
  <si>
    <t>RTIC009829</t>
  </si>
  <si>
    <t>RTIC009830</t>
  </si>
  <si>
    <t>RTIC009831</t>
  </si>
  <si>
    <t>RTIC009832</t>
  </si>
  <si>
    <t>RTIC009833</t>
  </si>
  <si>
    <t>RTIC009834</t>
  </si>
  <si>
    <t>RTIC009835</t>
  </si>
  <si>
    <t>RTIC009836</t>
  </si>
  <si>
    <t>RTIC009837</t>
  </si>
  <si>
    <t>RTIC009838</t>
  </si>
  <si>
    <t>RTIC009839</t>
  </si>
  <si>
    <t>RTIC0099</t>
  </si>
  <si>
    <t>Semiconductors</t>
  </si>
  <si>
    <t>RTIC009901</t>
  </si>
  <si>
    <t>An analog integrated circuit mainly refers to an integrated circuit in which analog circuits composed of capacitors, resistors, transistors, etc. are integrated to process analog signals. Mixed signal consists of analog and digital signaling on the same IC.</t>
  </si>
  <si>
    <t>RTIC009902</t>
  </si>
  <si>
    <t>A digital integrated circuit (IC) is a semiconductor device that combines various digital logic circuits or systems on a single chip. These circuits process discrete digital signals, primarily represented by binary values (0s and 1s).</t>
  </si>
  <si>
    <t>RTIC009903</t>
  </si>
  <si>
    <t>Products such as diodes and transistors that are designed to perform a single electrical function.</t>
  </si>
  <si>
    <t>RTIC009904</t>
  </si>
  <si>
    <t>Photonic integrated circuits use photons to process and distribute information. These photonic chips incorporate optical components such as waveguides, lasers, polarizers, and phase shifters to achieve efficient light-based communication and computation.</t>
  </si>
  <si>
    <t>RTIC009905</t>
  </si>
  <si>
    <t>Power semiconductors are specialized transistors and diodes. They start, stop, and adjust the voltage in electronic systems. They are able to operate at higher voltages.</t>
  </si>
  <si>
    <t>RTIC009906</t>
  </si>
  <si>
    <t>RF (Radio Frequency) involves the integration of radio-frequency, analog, and digital electronics on a mixed-signal CMOS (complementary MOS) circuit chip. RF CMOS technology is widely used in modern wireless telecommunications.</t>
  </si>
  <si>
    <t>RTIC009907</t>
  </si>
  <si>
    <t>Sensors are semiconductor devices that detect and measure physical quantities such as temperature, pressure, light, motion, or magnetic fields. They convert these real-world signals into electrical signals that can be processed by electronic circuits.</t>
  </si>
  <si>
    <t>RTIC009908</t>
  </si>
  <si>
    <t>Semiconductor companies involved in design of chips. These are often called "fabless".</t>
  </si>
  <si>
    <t>RTIC009909</t>
  </si>
  <si>
    <t>Foundries which create and etch chip designs onto silicon wafers. The fabrication process can include front-end processing, die-banking, back-end processing, and warehousing of finished goods.</t>
  </si>
  <si>
    <t>RTIC009910</t>
  </si>
  <si>
    <t>Electronic Design Automation tools facilitate the development and integration of specialised software tools that allow the simulation, design and verification of chips.</t>
  </si>
  <si>
    <t>RTIC009911</t>
  </si>
  <si>
    <t>Companies that designs, manufactures and integrates ICs in its own fabs. Typically, they sell these chips to companies that make end products, although some may integrate chips into their end products.â€¯</t>
  </si>
  <si>
    <t>RTIC009912</t>
  </si>
  <si>
    <t>IP core companies specialising in creating intellectual property (IP) cores. These cores include reusable units of logic, cells, or integrated circuit layouts that serve as building blocks for chip design.</t>
  </si>
  <si>
    <t>RTIC009913</t>
  </si>
  <si>
    <t>Outsourced Semiconductor Assembly and Test (OSAT) companies are third-party vendors that provide assembly and testing services, including packaging integrated circuits and wafer and final testing.</t>
  </si>
  <si>
    <t>RTIC009914</t>
  </si>
  <si>
    <t>Specialized material companies in the semiconductor sector focus on producing and supplying critical materials used during semiconductor fabrication. These materials include chemicals, gases, photoresists, polishing slurries, and substrates.</t>
  </si>
  <si>
    <t>RTIC009915</t>
  </si>
  <si>
    <t>Emerging materials companies in the semiconductor sector focus on developing and supplying novel materials that enhance semiconductor performance.</t>
  </si>
  <si>
    <t>RTIC009916</t>
  </si>
  <si>
    <t>Companies specialised in the development and production of equipment used in semiconductor manufacturing.</t>
  </si>
  <si>
    <t>RTIC009917</t>
  </si>
  <si>
    <t>Silicon is raw material used in the production of silicon based semiconductor.</t>
  </si>
  <si>
    <t>RTIC009918</t>
  </si>
  <si>
    <t>Compound refers to materials used in semiconductor devices made of two or more elements.</t>
  </si>
  <si>
    <t>RTIC009919</t>
  </si>
  <si>
    <t>Emerging material is non-traditional, novel materials used more recently in semiconductor devices to improve performance</t>
  </si>
  <si>
    <t>RTIC0100</t>
  </si>
  <si>
    <t>Sports And Physical Activities</t>
  </si>
  <si>
    <t>RTIC010001</t>
  </si>
  <si>
    <t>Competitive sport and activities including those in which athletes receive payment for their performance; professional, semi-professional and grass roots sport</t>
  </si>
  <si>
    <t>RTIC010002</t>
  </si>
  <si>
    <t>Sport/skill based services, activities and venues that increase participation and develop skill, sometimes targeting under represented groups and inequalities</t>
  </si>
  <si>
    <t>RTIC010003</t>
  </si>
  <si>
    <t>Activities, services and venues both indoor and outdoor improving participation in physical activity perceived as having a high level of risk</t>
  </si>
  <si>
    <t>RTIC010004</t>
  </si>
  <si>
    <t>Services, activities and venues that predominantly improve participant physical fitness</t>
  </si>
  <si>
    <t>RTIC010005</t>
  </si>
  <si>
    <t>Holistic services and activities that promote improvements across all aspects of health, sometimes involving health care and other non-sector professionals</t>
  </si>
  <si>
    <t>RTIC010006</t>
  </si>
  <si>
    <t>Services, activities and venues that predominantly improve participation in physical activity</t>
  </si>
  <si>
    <t>RTIC010007</t>
  </si>
  <si>
    <t>Companies involved in integrating play-based approaches to enhance sports performance, training, and engagement</t>
  </si>
  <si>
    <t>RTIC010008</t>
  </si>
  <si>
    <t>Delivering industry qualifications, training and development to the sport and physical activity workforce including Higher Education, Further Education, Training Providers and Awarding Organisations.</t>
  </si>
  <si>
    <t>RTIC010009</t>
  </si>
  <si>
    <t>Sector bodies for the sports and physical sector</t>
  </si>
  <si>
    <t>RTIC010010</t>
  </si>
  <si>
    <t>Supporting and supplying to the industries within sport and physical activity, including but not limited to manufacturing, software, marketing, local authority and insurers.</t>
  </si>
  <si>
    <t>RTIC0101</t>
  </si>
  <si>
    <t>Advanced Screens</t>
  </si>
  <si>
    <t>RTIC010101</t>
  </si>
  <si>
    <t>Companies involved in scanning real-world assets for VFX, gaming, AR/VR, digital fashion, museums and cultural heritage and digital twins.</t>
  </si>
  <si>
    <t>RTIC010102</t>
  </si>
  <si>
    <t>Companies involved in real-time facial/body capture ,Virtual Production and LED displays</t>
  </si>
  <si>
    <t>RTIC010103</t>
  </si>
  <si>
    <t>AI-assisted animation, deepfake VFX, voice synthesis, procedural world-building, and generative music, dialogue, and NPCs (Non-Playing Characters).</t>
  </si>
  <si>
    <t>RTIC010104</t>
  </si>
  <si>
    <t>Companies developing simulated textiles for fashion design, digital clothing in metaverse &amp; gaming - AI-assisted pattern generation ,Virtual showrooms for fashion brands and digital try-ons.</t>
  </si>
  <si>
    <t>RTIC010105</t>
  </si>
  <si>
    <t>Companies working on VFX , 3D rendering and CGI for the creative sector</t>
  </si>
  <si>
    <t>RTIC010106</t>
  </si>
  <si>
    <t>Companies developing 360-degree sound and binaural audio for AR/VR, site-specific theatre, gaming and exhibitions.</t>
  </si>
  <si>
    <t>RTIC010107</t>
  </si>
  <si>
    <t>Companies developing interactive exhibits, virtual museum tours, games, theatre, AR fashion &amp; heritage applications , Digital overlays and sensors for blending digital and physical environments to create immersive experiences.</t>
  </si>
  <si>
    <t>RTIC010108</t>
  </si>
  <si>
    <t>Companies developing holographic performances &amp; interactive 3D projection mapping.</t>
  </si>
  <si>
    <t>RTIC010109</t>
  </si>
  <si>
    <t>Companies developing digital lighting control systems and real-time data feeds from video projections for immersive performances; LED wristband audience synchronization</t>
  </si>
  <si>
    <t>RTIC0102</t>
  </si>
  <si>
    <t>Traditional and Precision Breeding</t>
  </si>
  <si>
    <t>RTIC010201</t>
  </si>
  <si>
    <t>This vertical includes organisations involved in the selective breeding of livestock using established, non-biotechnological methods. It covers the application of genetics, husbandry, and performance data to improve traits such as growth rate, fertility, disease resistance, and physical conformation in animals.</t>
  </si>
  <si>
    <t>RTIC010202</t>
  </si>
  <si>
    <t>This vertical includes organisations involved in the improvement and development of crops and plants using conventional breeding techniques and without the use of genetic modification or advanced gene editing.</t>
  </si>
  <si>
    <t>RTIC010203</t>
  </si>
  <si>
    <t>This vertical includes organisations involved in the development of animals through modern biotechnology, such as gene editing, that has genetic changes that could have occurred through traditional breeding. This does not include where biotechnology has been used to introduced genetic changes that are considered to be transgenic, containing genetic changes that could not have occurred through traditional breeding. For example, the introduction of exogenous DNA or DNA from an unrelated species.</t>
  </si>
  <si>
    <t>RTIC010204</t>
  </si>
  <si>
    <t>This vertical includes organisations involved in the development of crops and plants through modern biotechnology, such as gene editing, that has genetic changes that could have occurred through traditional breeding. This does not include where biotechnology has been used to introduced genetic changes that are considered to be transgenic, containing genetic changes that could not have occurred through traditional breeding. For example, the introduction of exogenous DNA or DNA from an unrelated species.</t>
  </si>
  <si>
    <t>RTIC0103</t>
  </si>
  <si>
    <t>PropTech</t>
  </si>
  <si>
    <t>RTIC010301</t>
  </si>
  <si>
    <t>Companies that leverage digital tools and solutions to enhance various aspects of the real estate investment process, such as research and analysis</t>
  </si>
  <si>
    <t>RTIC010302</t>
  </si>
  <si>
    <t>This vertical includes technology companies that support the planning, design, and delivery of real estate and infrastructure projects.</t>
  </si>
  <si>
    <t>RTIC010303</t>
  </si>
  <si>
    <t>Using technology to enhance and streamline various aspects of managing real estate, from buying and selling to tenant interactions and property operations. This includes digital tools, software, and platforms designed to optimise workflows, improve efficiency, and enhance tenant experiences.</t>
  </si>
  <si>
    <t>RTIC010304</t>
  </si>
  <si>
    <t>Smart buildings, powered by the Internet of Things (IoT), are transforming the PropTech sector by enhancing efficiency, sustainability, and occupant well-being. These buildings utilise connected sensors, devices, and software to collect and analyse data, optimising operations and creating more comfortable, secure, and sustainable spaces.</t>
  </si>
  <si>
    <t>RTIC1111</t>
  </si>
  <si>
    <t>ESG</t>
  </si>
  <si>
    <t>RTIC111101</t>
  </si>
  <si>
    <t>This vertical includes companies that provide consulting, advisory, and strategy services focused on Environmental, Social, and Governance (ESG) issues. These organisations support clients in aligning with ESG frameworks, achieving sustainability goals, meeting regulatory requirements, and reporting on ESG performance.</t>
  </si>
  <si>
    <t>Company name</t>
  </si>
  <si>
    <t>Where are you located? (Postcode)</t>
  </si>
  <si>
    <t>Is xxxxx your primary sector?</t>
  </si>
  <si>
    <t>Yes</t>
  </si>
  <si>
    <t>No</t>
  </si>
  <si>
    <t>If no, please specify your primary sector, include SIC if possible.</t>
  </si>
  <si>
    <t>Question number</t>
  </si>
  <si>
    <t>Question</t>
  </si>
  <si>
    <t>Option 1</t>
  </si>
  <si>
    <t>Option 2</t>
  </si>
  <si>
    <t>Option 3</t>
  </si>
  <si>
    <t>How many people does your organisation employ at this location?</t>
  </si>
  <si>
    <t>1-9</t>
  </si>
  <si>
    <t>10-49</t>
  </si>
  <si>
    <t>50-249</t>
  </si>
  <si>
    <t>250-499</t>
  </si>
  <si>
    <t>500+</t>
  </si>
  <si>
    <t>Option 4</t>
  </si>
  <si>
    <t>Option 5</t>
  </si>
  <si>
    <t>Breakdown your workforce by level (% of workforce)</t>
  </si>
  <si>
    <t>Entry-</t>
  </si>
  <si>
    <t>Skilled-</t>
  </si>
  <si>
    <t>Senior Technical -</t>
  </si>
  <si>
    <t>Management-</t>
  </si>
  <si>
    <t>What percentage of your workforce are:</t>
  </si>
  <si>
    <t>Black and ethnic minority</t>
  </si>
  <si>
    <t>Female</t>
  </si>
  <si>
    <t>Part-time</t>
  </si>
  <si>
    <t>International talent</t>
  </si>
  <si>
    <t>Disabled</t>
  </si>
  <si>
    <t>Carers</t>
  </si>
  <si>
    <t>Low socio-economic background</t>
  </si>
  <si>
    <t>Option 6</t>
  </si>
  <si>
    <t>Option 7</t>
  </si>
  <si>
    <t>What impact does not having the right skills available have on your business? (select all that apply)</t>
  </si>
  <si>
    <t>No impact</t>
  </si>
  <si>
    <t>Delay developing new products or services</t>
  </si>
  <si>
    <t>Fail to meet customer commitments</t>
  </si>
  <si>
    <t>Have difficulties introducing new working practices</t>
  </si>
  <si>
    <t>Having difficulties meeting quality standards</t>
  </si>
  <si>
    <t>Have higher operating costs</t>
  </si>
  <si>
    <t>It increases workload for other staff</t>
  </si>
  <si>
    <t>Lose business or orders to competitors</t>
  </si>
  <si>
    <t>We outsource work</t>
  </si>
  <si>
    <t>Increased operating costs</t>
  </si>
  <si>
    <t>Other (Please specify)</t>
  </si>
  <si>
    <t>Option 8</t>
  </si>
  <si>
    <t>Option 9</t>
  </si>
  <si>
    <t>Option 10</t>
  </si>
  <si>
    <t>Option 11</t>
  </si>
  <si>
    <t>Immediate skills needs and drivers</t>
  </si>
  <si>
    <t>Company information</t>
  </si>
  <si>
    <t>What is the annual attrition rate for your company? (Percentage, incl retirees)</t>
  </si>
  <si>
    <t>What is the market outlook for your company over the next 2 years?</t>
  </si>
  <si>
    <t>Significant decline</t>
  </si>
  <si>
    <t>Some decline</t>
  </si>
  <si>
    <t>Neutral</t>
  </si>
  <si>
    <t>Some growth</t>
  </si>
  <si>
    <t>Significant growth</t>
  </si>
  <si>
    <t>To what degree does the following drive your immediate (&lt;2 year) skills needs?</t>
  </si>
  <si>
    <t>Aging workforce</t>
  </si>
  <si>
    <t>Environmental and regulatory change</t>
  </si>
  <si>
    <t>Growth &amp; expansion</t>
  </si>
  <si>
    <t>Automation, Digital &amp; AI</t>
  </si>
  <si>
    <t>Net-zero</t>
  </si>
  <si>
    <t>Persistent skills gaps</t>
  </si>
  <si>
    <t>Product development</t>
  </si>
  <si>
    <t>Process development</t>
  </si>
  <si>
    <t>Localisation</t>
  </si>
  <si>
    <t>Attrition</t>
  </si>
  <si>
    <t>Innovation and R&amp;D</t>
  </si>
  <si>
    <t>General training, CPD</t>
  </si>
  <si>
    <t>Option 12</t>
  </si>
  <si>
    <t>Which of the following skills are a priority in your company? (&lt;2 years)?</t>
  </si>
  <si>
    <t>Technical</t>
  </si>
  <si>
    <t>Digital &amp; AI</t>
  </si>
  <si>
    <t>Relevant experience</t>
  </si>
  <si>
    <t>Soft skills</t>
  </si>
  <si>
    <t>Analytical</t>
  </si>
  <si>
    <t>Leadership</t>
  </si>
  <si>
    <t>Safety &amp; Compliance</t>
  </si>
  <si>
    <t>Creative &amp; Innovative Thinking</t>
  </si>
  <si>
    <t>Future skills requirements</t>
  </si>
  <si>
    <t>What is the market outlook for your company over the next 3-5 years?</t>
  </si>
  <si>
    <t>What is the market outlook for your company over the next 5-10 years?</t>
  </si>
  <si>
    <t>To what degree does the following drive your skills needs over the next 2-5 years?</t>
  </si>
  <si>
    <t>Which of the following skills would you anticipate being increasingly important in the future?</t>
  </si>
  <si>
    <t>Training</t>
  </si>
  <si>
    <t>Recruitment</t>
  </si>
  <si>
    <t>Engaging with the education sector</t>
  </si>
  <si>
    <t>What types of training are undertaken by your company, please specify eg job specific, compliance, apprenticeships, team leader.</t>
  </si>
  <si>
    <t>Internal</t>
  </si>
  <si>
    <t>External (non-accredited)</t>
  </si>
  <si>
    <t>External (accredited)</t>
  </si>
  <si>
    <t>Blended learning</t>
  </si>
  <si>
    <t>How many training days were delivered per employee in the past 12 months?</t>
  </si>
  <si>
    <t>In the last 12 months, how much did your company spend on training to your employees?</t>
  </si>
  <si>
    <t>In the last 12 months, did your company access funding to support skills development?</t>
  </si>
  <si>
    <t>What difficulties have you experienced in supporting the training of your employees?</t>
  </si>
  <si>
    <t>No suitable training available</t>
  </si>
  <si>
    <t>No local supply of suitable training courses</t>
  </si>
  <si>
    <t>Quality of local provision is not satisfactory</t>
  </si>
  <si>
    <t>Difficult to know what's available</t>
  </si>
  <si>
    <t>Difficult to know what funding support is available</t>
  </si>
  <si>
    <t>Unable to fully utilise levy</t>
  </si>
  <si>
    <t>Difficulty in releasing employees for training</t>
  </si>
  <si>
    <t>Staff leaving soon after training</t>
  </si>
  <si>
    <t>No budget to support training</t>
  </si>
  <si>
    <t>All staff fully proficient</t>
  </si>
  <si>
    <t>Other (please specifcy)</t>
  </si>
  <si>
    <t>In the last 12 months, how many job vacancies did your company/site have?</t>
  </si>
  <si>
    <t>Which of the following statements best describes your organisation's approach to planning for future skills needs? (In 2-3 years time)</t>
  </si>
  <si>
    <t>We don't plan at all, and just fill current vacancies</t>
  </si>
  <si>
    <t>We have a plan and try to do what we can as opportunities arise</t>
  </si>
  <si>
    <t>We have a plan of requirements and train, hire and develop people in line with it</t>
  </si>
  <si>
    <t>We have some understanding of future skills, but don't really plan</t>
  </si>
  <si>
    <t>We know what skills we need in the future, but don't prioritise planning</t>
  </si>
  <si>
    <t>Other (please specify)</t>
  </si>
  <si>
    <t>How to do typically recruit employees?</t>
  </si>
  <si>
    <t>In work, same sector</t>
  </si>
  <si>
    <t>In work, adjacent sectors</t>
  </si>
  <si>
    <t>In work, excluding above</t>
  </si>
  <si>
    <t>Short-term unemployed, same sector</t>
  </si>
  <si>
    <t>Short-term unemployed, adjacent sector</t>
  </si>
  <si>
    <t>Short-term unemployed, excluding above</t>
  </si>
  <si>
    <t>Long-term unemployed</t>
  </si>
  <si>
    <t>Straight from education</t>
  </si>
  <si>
    <t>Do you have hard to fill vacancies?</t>
  </si>
  <si>
    <t>If yes, what are the main reasons for hard to fill vacancies?</t>
  </si>
  <si>
    <t>Low number of applicants</t>
  </si>
  <si>
    <t>Lack of job-specific skills</t>
  </si>
  <si>
    <t>Lack of soft skills</t>
  </si>
  <si>
    <t>Lack of qualifications</t>
  </si>
  <si>
    <t>Lack of experience</t>
  </si>
  <si>
    <t>Poor attitudes, motivation &amp; personality</t>
  </si>
  <si>
    <t>Do you offer apprenticeships?</t>
  </si>
  <si>
    <t>Occasionally</t>
  </si>
  <si>
    <t>If yes, please specify 2026 intake</t>
  </si>
  <si>
    <t>Do you offer graduate programmes?</t>
  </si>
  <si>
    <t>If yes, please specify planned numbers for 2026</t>
  </si>
  <si>
    <t>If recruiting straight from education, how well prepared have they been?</t>
  </si>
  <si>
    <t>Very well prepared</t>
  </si>
  <si>
    <t>Well prepared</t>
  </si>
  <si>
    <t>Adequate</t>
  </si>
  <si>
    <t>Poorly prepared</t>
  </si>
  <si>
    <t xml:space="preserve">Very poorly prepared </t>
  </si>
  <si>
    <t>Varies too much to say</t>
  </si>
  <si>
    <t>N/A</t>
  </si>
  <si>
    <t>Which are important to your company to help you improve the diversity of your workforce?</t>
  </si>
  <si>
    <t>Gender deiversity</t>
  </si>
  <si>
    <t>Ethnic and racial diversity</t>
  </si>
  <si>
    <t>Age diversity</t>
  </si>
  <si>
    <t>Disability inclusion</t>
  </si>
  <si>
    <t>Socioeconomic diversity</t>
  </si>
  <si>
    <t>LGBTQ inclusion</t>
  </si>
  <si>
    <t>Migrant and international talent</t>
  </si>
  <si>
    <t>veterans and ex-services</t>
  </si>
  <si>
    <t>Returners and career break candidates</t>
  </si>
  <si>
    <t>People with cognitive, educational or experiental background</t>
  </si>
  <si>
    <t>Does your company engage with any of the following?</t>
  </si>
  <si>
    <t>Primary school</t>
  </si>
  <si>
    <t>Secondary school</t>
  </si>
  <si>
    <t>Colleges</t>
  </si>
  <si>
    <t>Universities</t>
  </si>
  <si>
    <t>Independent training providers</t>
  </si>
  <si>
    <t>None of the above</t>
  </si>
  <si>
    <t>How does your company engage with primary schools?</t>
  </si>
  <si>
    <t>Through third party STEM programmes</t>
  </si>
  <si>
    <t>Through school visits</t>
  </si>
  <si>
    <t>Through school visits to your site</t>
  </si>
  <si>
    <t>Provide kit and support to schools</t>
  </si>
  <si>
    <t>How does your company engage with secondary schools (incl sixth forms)?</t>
  </si>
  <si>
    <t>Work based learning (placements, T-levels, projects, apprenticeships)</t>
  </si>
  <si>
    <t>How does your company engage with colleges?</t>
  </si>
  <si>
    <t>Industry partnerships, incl Boards</t>
  </si>
  <si>
    <t>Curriculum development</t>
  </si>
  <si>
    <t>career, advice &amp; guidance</t>
  </si>
  <si>
    <t>Research &amp; innovation</t>
  </si>
  <si>
    <t>Provide kit and support</t>
  </si>
  <si>
    <t>Curriculum delivery</t>
  </si>
  <si>
    <t>How does your company engage with universities?</t>
  </si>
  <si>
    <t>How does your company engage with independent training providers?</t>
  </si>
  <si>
    <t>Would your company like to know more about how it could expand its engagement with the education sector? Select those of interest</t>
  </si>
  <si>
    <t>NECA NELGP</t>
  </si>
  <si>
    <t>SIC</t>
  </si>
  <si>
    <t>Manufacture of rubber and plastic products</t>
  </si>
  <si>
    <t>Activities of other holding companies not elsewhere classified (AESC)</t>
  </si>
  <si>
    <t>RTIC</t>
  </si>
  <si>
    <t>RSIC</t>
  </si>
  <si>
    <t>ISC</t>
  </si>
  <si>
    <t>Electric power generation, transmission and distribution</t>
  </si>
  <si>
    <t>Repair and maintenance of ships and boats</t>
  </si>
  <si>
    <t>Service activities incidental to water transportation</t>
  </si>
  <si>
    <t>Manufacture of fabricated metal products (specifically Metal Forging)</t>
  </si>
  <si>
    <t>20110,20120,20130,20140,20150,20160,20170,20200,20301,20302,20411,20412,20420,20510,20520,20530,20590,20600,22110,22190,22210,22220,22230,22290,25110,25120,25210,25290,25300,25400,25500,25610,25620,25710,25720,25910,25920,25930,25940,25990,26110,26120,26200,26301,26309,26400,26511,26512,26513,26514,26520,26600,26701,26702,26800,27110,27120,27200,27310,27320,27330,27400,27510,27520,27900,28110,28120,28131,28132,28140,28150,28210,28220,28230,28240,28250,28290,28301,28302,28410,28490,28910,28921,28922,28923,28930,28940,28950,28960,28990,29100,29201,29202,29203,29310,29320,30110,30120,30200,30300,30400,30910,30920,30990,64110,64191,64192,64201,64202,64203,64204,64301,64302,64303,64304,64305,64306,64910,64921,64922,64929,64991,64992,64999</t>
  </si>
  <si>
    <t>20110,20120,20130,20140,20150,20160,20170,20200,20301,20302,20411,20412,20420,20510,20520,20530,20590,20600,21100,21200,26600,32500,72110,72190</t>
  </si>
  <si>
    <t>35110,35120,35130,35140,33150,52220,43210,43220</t>
  </si>
  <si>
    <t>5-digit SIC Codes</t>
  </si>
  <si>
    <t>Software publishing</t>
  </si>
  <si>
    <t>Computer programming, consultancy and related activities</t>
  </si>
  <si>
    <t>Information service activities (Data hosting, etc.)</t>
  </si>
  <si>
    <t>Management consultancy activities (Digital Transformation).</t>
  </si>
  <si>
    <t>26110,26120,26200,26301,26309,26400,26511,26512,26513,26514,26520,26600,26701,26702,26800,58210,58290,61100,61200,61300,61900,62010,62020,62030,62090,63110,63120,63910,63990,70210,70221,70229</t>
  </si>
  <si>
    <t>Motion picture, video and television programme production</t>
  </si>
  <si>
    <t>Publishing of computer games</t>
  </si>
  <si>
    <t>Creative, arts and entertainment activities</t>
  </si>
  <si>
    <t>59111,59112,59113,59120,59131,59132,59133,59140,60100,60200,58210,90010,90020,90030,90040,74100</t>
  </si>
  <si>
    <t>RSIC- 4240</t>
  </si>
  <si>
    <t>RSIC - 47745</t>
  </si>
  <si>
    <t>Defence, Security &amp; Space</t>
  </si>
  <si>
    <t>30300,25400,30400,84220</t>
  </si>
  <si>
    <t>Creative Industries &amp; Content</t>
  </si>
  <si>
    <t>Digital, Tech &amp; AI</t>
  </si>
  <si>
    <t>41100,41201,41202,42110,42120,42130,42210,42220,42910,42990,43110,43120,43130,43210,43220,43290,43310,43320,43330,43341,43342,43390,43910,43991,43999</t>
  </si>
  <si>
    <t>RSIC - 5715</t>
  </si>
  <si>
    <t>RSIC - 76331</t>
  </si>
  <si>
    <t>87100,87200,87300,87900,88100,88910,88990</t>
  </si>
  <si>
    <t>Residential care activities</t>
  </si>
  <si>
    <t>Social work activities without accomodation</t>
  </si>
  <si>
    <t>RSIC - 1455</t>
  </si>
  <si>
    <t>RSIC - 61196</t>
  </si>
  <si>
    <t>Initial RSIC searches</t>
  </si>
  <si>
    <t>Skills England Local Skills Dashboard</t>
  </si>
  <si>
    <t>https://department-for-education.shinyapps.io/local-skills-dashboard</t>
  </si>
  <si>
    <t>7% (*33)</t>
  </si>
  <si>
    <t>*33</t>
  </si>
  <si>
    <t>Skills England Local Skills dashboard</t>
  </si>
  <si>
    <t>48% (*33)</t>
  </si>
  <si>
    <t>Growth rate (The Data City)</t>
  </si>
  <si>
    <t>Life Science, Pharma &amp; Process</t>
  </si>
  <si>
    <t>Offshore Wind &amp; Energy Transition</t>
  </si>
  <si>
    <t>Tech, Digital &amp; AI</t>
  </si>
  <si>
    <t>Growth by 2030</t>
  </si>
  <si>
    <t>Total Number of employers</t>
  </si>
  <si>
    <t>1 to 9 employees</t>
  </si>
  <si>
    <t>10 to 49 employees</t>
  </si>
  <si>
    <t>50 to 249 employees</t>
  </si>
  <si>
    <t>250+ employees</t>
  </si>
  <si>
    <t>Groundworkers</t>
  </si>
  <si>
    <t>Housebuilding</t>
  </si>
  <si>
    <t>Crane drivers</t>
  </si>
  <si>
    <t>Production, factory and assembly supervisors</t>
  </si>
  <si>
    <t>Clean Energy Industries</t>
  </si>
  <si>
    <t>Construction operatives n.e.c.</t>
  </si>
  <si>
    <t>Scaffolders, stagers and riggers</t>
  </si>
  <si>
    <t>Routine inspectors and testers</t>
  </si>
  <si>
    <t xml:space="preserve">Metal working machine operatives </t>
  </si>
  <si>
    <t>Plastics process operatives</t>
  </si>
  <si>
    <t>Chemical and Related Process Operatives</t>
  </si>
  <si>
    <t>Care Workers and Home Carers</t>
  </si>
  <si>
    <t>Senior Care Workers and Home Carers</t>
  </si>
  <si>
    <t>Construction and building trades supervisors</t>
  </si>
  <si>
    <t>Painters and decorators</t>
  </si>
  <si>
    <t>Floorers and wall tilers</t>
  </si>
  <si>
    <t>Plasterers</t>
  </si>
  <si>
    <t>Construction and building trades n.e.c.</t>
  </si>
  <si>
    <t>Glaziers, window fabricators and fitters</t>
  </si>
  <si>
    <t>Carpenters and joiners</t>
  </si>
  <si>
    <t>Plumbers and heating and ventilating installers and repairers</t>
  </si>
  <si>
    <t>Roofers, roof tilers and slaters</t>
  </si>
  <si>
    <t>Bricklayers</t>
  </si>
  <si>
    <t>Roofer (Level 2) ST0518 (10)
Roof Slate and Tile Roofer ST0270 (0)
Waterproof Membranes Installer ST0274 (0)
Bricklayer ST0095 (140)
Construction Support Technician ST0043 (20)</t>
  </si>
  <si>
    <t xml:space="preserve">Bricklayers </t>
  </si>
  <si>
    <t>Stonemasons and related trades</t>
  </si>
  <si>
    <t>Steel erectors</t>
  </si>
  <si>
    <t>Skilled metal, electrical and electronic trades supervisors</t>
  </si>
  <si>
    <t>Maintenance and Operations Engineering Technician ST0154 (110)
Engineering Technical Support Technician ST0537 (30)
Security Systems Technician ST0319 (20)
Lift and Escalator Electromechanic ST0252 (10)
Gas Network Craftsperson ST0158 (10)
Fire, Emergency and Security Systems Technician ST0189 (10)
Bespoke Furniture Maker ST0195 (10)
Non-destructive Testing (NDT) Operator ST0287 (0)</t>
  </si>
  <si>
    <t>Electrical and electronic trades not elsewhere classified</t>
  </si>
  <si>
    <t>Digital and Technologies+</t>
  </si>
  <si>
    <t>Installation Electrician / Maintenance Electrician ST0152 (420)
Electrical Power Networks Engineer ST1328 (20)
Network Cable Installation Technician ST0496 (10)
Electrical Power Protection and Plant Commissioning Engineer ST0157 (0)
Telecoms Field Operative ST0164 (0)
Wireless Communications Supervisor ST0433 (0)
Power Network Craftsperson ST0156 (0)</t>
  </si>
  <si>
    <t>Electrical and electronic trades n.e.c.</t>
  </si>
  <si>
    <t>Computer system and equipment installers and servicers</t>
  </si>
  <si>
    <t>Telecoms and related network installers and repairers</t>
  </si>
  <si>
    <t>Electricians and electrical fitters</t>
  </si>
  <si>
    <t>Housebuilding+</t>
  </si>
  <si>
    <t>Aircraft maintenance and related trades</t>
  </si>
  <si>
    <t>Vehicle technicians, mechanics and electricians</t>
  </si>
  <si>
    <t>Metal working production and maintenance fitters</t>
  </si>
  <si>
    <t>Metal machining setters and setter-operators</t>
  </si>
  <si>
    <t>Engineering Technician ST0457 (310)
Machining Technician ST0025 (90)
Engineering Fitter ST0432 (90)
Engineering Operative ST0534 (30)
Toolmaker and Die Sinker ST0025 (0)</t>
  </si>
  <si>
    <t>Pipe fitters</t>
  </si>
  <si>
    <t>Welding trades</t>
  </si>
  <si>
    <t>Metal Fabricator ST0607 (160)
Engineering Fitter ST0432 (90)
Plate Welder ST0824 (30)
General Welder (Arc Processes) ST0349 (20)
Engineering Operative ST0534 (30)</t>
  </si>
  <si>
    <t>Welders</t>
  </si>
  <si>
    <t>Sheet metal workers</t>
  </si>
  <si>
    <t>Other Administrative Occupations n.e.c.</t>
  </si>
  <si>
    <t>Inspectors of standards and regulations</t>
  </si>
  <si>
    <t>Sales accounts and business development managers</t>
  </si>
  <si>
    <t>Sales Accounts and Business Development Managers</t>
  </si>
  <si>
    <t>Estate agents and auctioneers</t>
  </si>
  <si>
    <t>Marketing associate professionals</t>
  </si>
  <si>
    <t>Data analysts</t>
  </si>
  <si>
    <t>Project Support Officers</t>
  </si>
  <si>
    <t>Interior designers</t>
  </si>
  <si>
    <t>Photographers, audio-visual and broadcasting equipment opera</t>
  </si>
  <si>
    <t>Arts officers, producers and directors</t>
  </si>
  <si>
    <t>Musicians</t>
  </si>
  <si>
    <t>Actors, entertainers and presenters</t>
  </si>
  <si>
    <t>Authors, writers and translators</t>
  </si>
  <si>
    <t>Artists</t>
  </si>
  <si>
    <t>Medical and Dental Technicians</t>
  </si>
  <si>
    <t>IT user support technicians</t>
  </si>
  <si>
    <t>CAD, drawing and architectural technicians</t>
  </si>
  <si>
    <t>Engineering Design and Draughtsperson ST0164 (30)
Construction Design and Build Technician ST0043 (20)
Digital Engineering Technician ST0266 (10)
Architectural Assistant (Integrated Degree) ST0295 (0)
Design and Construction Management (Degree) ST0041 (0)</t>
  </si>
  <si>
    <t>Science, engineering and production technicians n.e.c.</t>
  </si>
  <si>
    <t>Planning, process and production technicians</t>
  </si>
  <si>
    <t>Maintenance and Operations Engineering Technician ST0154 (110)
Engineering Manufacturing Technician ST0841 (40)
Engineering Technical Support Technician ST0537 (30)
Process Industry Manufacturing Technician ST1407 (0)
Airworthiness, Planning, Quality and Safety Technician ST0013 (0)
Product Design and Development Technician ST0027 (10)
Quality Practitioner ST0853 (10)
Lean Manufacturing Operative ST0420 (90)</t>
  </si>
  <si>
    <t>Building and civil engineering technicians</t>
  </si>
  <si>
    <t>Engineering technicians</t>
  </si>
  <si>
    <t>Advanced Manufacturing+</t>
  </si>
  <si>
    <t xml:space="preserve">Engineering technicians </t>
  </si>
  <si>
    <t>Engineering Technician ST0310 (310)
Maintenance and Operations Engineering Technician (110)
Engineering Manufacturing Technician ST0040 (40)
Bus and Coach Engineering Technician ST0030 (30)
Civil Engineering Technician ST0091 (20)
Rail Engineering Technician ST0315 (10)
Science Manufacturing Technician 2014 ST0250 (10)
Science Manufacturing Technician 2023 ST1406 (10)
Land-Based Service Engineering Technician ST0243 (10)</t>
  </si>
  <si>
    <t>Manufacturing Engineering</t>
  </si>
  <si>
    <t xml:space="preserve">Electrical and electronics technicians </t>
  </si>
  <si>
    <t>Electrical and electronics technicians</t>
  </si>
  <si>
    <t>Laboratory technicians</t>
  </si>
  <si>
    <t>Laboratory Technicians</t>
  </si>
  <si>
    <t>Advertising accounts managers and creative directors</t>
  </si>
  <si>
    <t>Public relations professionals</t>
  </si>
  <si>
    <t>Newspaper and periodical journalists and reporters</t>
  </si>
  <si>
    <t>Newspaper and periodical editors</t>
  </si>
  <si>
    <t>Quality assurance and regulatory professionals</t>
  </si>
  <si>
    <t>Quality Assurance and Regulatory Professionals</t>
  </si>
  <si>
    <t>Quality control and planning engineers</t>
  </si>
  <si>
    <t>Archivists and curators</t>
  </si>
  <si>
    <t>Social Workers</t>
  </si>
  <si>
    <t>Construction project managers and related professionals</t>
  </si>
  <si>
    <t>Chartered surveyors</t>
  </si>
  <si>
    <t>Quantity surveyors</t>
  </si>
  <si>
    <t>Chartered architectural technologists, planning officers and</t>
  </si>
  <si>
    <t>Chartered architectural technologists, planning officers and consultants</t>
  </si>
  <si>
    <t>Architects</t>
  </si>
  <si>
    <t>Architect (Integrated Degree) ST0343 (10)
Chartered Surveyor (Degree) ST0331 (90)
Town Planning Assistant ST0740 (0)
Town Planning Technical Specialist ST0741 (0)</t>
  </si>
  <si>
    <t xml:space="preserve">Business and Financial Project Management Professionals </t>
  </si>
  <si>
    <t>Business, research and administrative professionals n.e.c.</t>
  </si>
  <si>
    <t>Business and Related Research Professionals</t>
  </si>
  <si>
    <t>Actuaries, economists and statisticians</t>
  </si>
  <si>
    <t>Actuaries, Economists and Statisticians</t>
  </si>
  <si>
    <t>Marketing and commercial managers</t>
  </si>
  <si>
    <t>Other Researchers, Unspecified Discipline</t>
  </si>
  <si>
    <t>R&amp;D Managers</t>
  </si>
  <si>
    <t>Research and Development (R&amp;D) Managers</t>
  </si>
  <si>
    <t>Environment professionals</t>
  </si>
  <si>
    <t>Conservation professionals</t>
  </si>
  <si>
    <t>Graphic and multimedia designers</t>
  </si>
  <si>
    <t>Web design professionals</t>
  </si>
  <si>
    <t>Information technology professionals n.e.c.</t>
  </si>
  <si>
    <t>IT quality and testing professionals</t>
  </si>
  <si>
    <t>Cyber security professionals</t>
  </si>
  <si>
    <t>IT Business Analyst ST0117 (40)
Business Analyst ST0118 (40)
Software Developer ST0116 (30)
Digital Support Technician ST0120 (20)
Cyber Security Technical Professional (Integrated Degree) ST0374 (10)
Data Scientist (Integrated Degree) ST0585 (10)
Software Development Technician ST0128 (10)
Digital Technology Solutions Professional (Integrated Degree) ST0272 (0)
Digital and Technology Solutions Specialist (Integrated Degree) ST0482 (0)
Systems Engineer (Degree) ST0107 (0)
Information Manager ST1335 (0)
IT Solutions Technician ST0505 (0)</t>
  </si>
  <si>
    <t>Cyber Security Professionals</t>
  </si>
  <si>
    <t>Programmers and software development professionals</t>
  </si>
  <si>
    <t>Programmers and Software Development Professionals</t>
  </si>
  <si>
    <t xml:space="preserve">Programmers and Software Developers </t>
  </si>
  <si>
    <t>IT business analysts, architects and systems designers</t>
  </si>
  <si>
    <t>IT Business Analysts, Architects and Systems Designers</t>
  </si>
  <si>
    <t>IT business analysts</t>
  </si>
  <si>
    <t>IT managers</t>
  </si>
  <si>
    <t>Associate Project Manager ST0310 (100)
IT Business Analyst ST0117 (40)
Business Analyst ST0118 (40)
Project Manager (Integrated Degree) ST0411 (20)
Digital Support Technician ST0120 (20)
Cyber Security Technical Professional (Integrated Degree) ST0374 (10)
Data Scientist (Integrated Degree) ST0585 (10)
Digital Technology Solutions Professional (Integrated Degree) ST0272 (0)
Digital and Technology Solutions Specialist (Integrated Degree) ST0482 (0)
Systems Engineer (Degree) ST0107 (0)
Information Manager ST1335 (0)
Creative Industries Production Manager ST0602 (0)
Software Design (Degree) ST0116 (0)
IT Solutions Technician ST0505 (0)</t>
  </si>
  <si>
    <t>Data Analyst ST0163 (170)
IT Business Analyst ST0117 (70)
Business Analyst ST0118 (70)
Digital Support Technician ST0120 (20)
IT Solutions Technician ST0505 (10)
Digital Technology Solutions Professional (Integrated Degree) ST0272 (0)
Digital and Technology Solutions Specialist (Integrated Degree) ST0482 (0)
Data Scientist (Integrated Degree) ST0585 (0)
Digital Forensic Professional ST0541 (0)
Software Design (Degree) ST0116 (0)
Systems Engineer (Degree) ST0107 (0)
Information Manager ST1335 (0)
Cyber Security Technical Professional (Integrated Degree) ST0374 (0)
Digital User Experience (UX) Professional (Integrated Degree) ST0495 (0)</t>
  </si>
  <si>
    <t>IT project managers</t>
  </si>
  <si>
    <t>Engineering professionals n.e.c.</t>
  </si>
  <si>
    <t>Engineering Professionals n.e.c</t>
  </si>
  <si>
    <t>Nuclear Scientist &amp; Nuclear Engineer (Degree) ST0289 (10)
Non-Destructive Technologies Technician ST0288 (10)
Acoustician ST0576 (0)
Aerospace Engineer (Degree) ST0010 (0)
Electrical or Electronic Technical Support Engineer (Degree) ST0024 (0)
Food Industry Technical Professional (Integrated Degree) ST0197 (0)
Materials Science Technologist (Degree) ST0675 (0)
Ordnance Munitions and Explosives Specialist (Degree) ST0834 (0)
Systems Engineer (Degree) ST0107 (0)
Clinical Engineer ST0847 (0)
Energy Engineer ST0153 (0)
Food Technologist ST0198 (0)
Materials Process Engineer ST0659 (0)
Packaging Professional ST0395 (0)
Reliability Engineer ST0456 (0)
Science Industry Process and Plant Engineer ST0473 (0)</t>
  </si>
  <si>
    <t>Engineering project managers and project engineers</t>
  </si>
  <si>
    <t>Project Controls Technician ST0163 (170)
Associate Project Manager ST0310 (100)
Manufacturing Engineer ST0025 (90)
Engineering Manufacturing Technician ST0040 (40)
Engineering Manufacturing Technician ST0841 (40)
Building Services Engineering Site Management ST0040 (40)
Civil Engineer (Degree) ST0417 (30)
Project Manager (Integrated Degree) ST0411 (20)
Construction Site Management (Degree) ST0047 (10)
Product Design and Development Engineer (Degree) ST0027 (10)
Project Controls Professional ST0845 (0)
Post Graduate Engineer ST0456 (0)
Systems Engineer ST0107 (0)
Senior and Head of Facilities Management ST0410 (0)</t>
  </si>
  <si>
    <t>Aerospace engineers</t>
  </si>
  <si>
    <t>Engineering Manufacturing Technician ST0841 (40)
Engineering Technician ST0457 (10)
Engineering and Manufacturing Support Technician ST1395 (10)
Non-destructive Testing Engineer ST0288 (10)
Aerospace Engineer ST0010 (0)
Aerospace Engineering Technician ST1313 (0)
Aircraft Maintenance Technician ST1315 (0)
Quality and Safety Technician ST1316 (0)
Post Graduate Engineer ST0456 (0)
Materials Process Engineer ST0659 (0)
Systems Engineer ST0107 (0)
Product Design and Development Technician ST1387 (0)
Survival Equipment Fitter ST0015 (0)</t>
  </si>
  <si>
    <t>Aerospace Engineering</t>
  </si>
  <si>
    <t>Production and process engineers</t>
  </si>
  <si>
    <t>Advanced Manufacturing ++</t>
  </si>
  <si>
    <t>Manufacturing Engineer ST0025 (90)
Engineering Manufacturing Technician ST0841 (40)
Engineering Technical Support Technician ST0537 (30)
Engineering Operative ST0534 (30)
Quality Practitioner ST0853 (10)
Science Manufacturing Technician ST0250 (10)
Materials Process Engineer ST0659 (0)
Science Industry Process and Plant Engineer ST0473 (0)
Process Automation Engineer ST0407 (0)
Post Graduate Engineer ST0456 (0)
Food and Drink Advanced Process Engineer ST0404 (0)
Control / Technical Support Engineer ST0023 (0)
Systems Engineer ST0107 (0)
Process Leader ST0695 (0)</t>
  </si>
  <si>
    <t>Production Engineers</t>
  </si>
  <si>
    <t>Electronics engineers</t>
  </si>
  <si>
    <t>Maintenance and Operations Engineering Technician ST0154 (110)
Engineering Technical Support Technician ST0537 (30)
Embedded Electronic Systems Design and Development Engineer ST0151 (20)
Nuclear Scientist and Nuclear Engineer ST0289 (10)
Engineering Technician ST0457 (10)
Electronics Tradesperson ST0162 (10)
Broadcast and Media Systems Engineer ST0426 (0)
Outside Broadcasting Engineer ST0342 (0)
Electrical or Electronic Technical Support Engineer ST0024 (0)
Power Engineer ST0153 (0)
Control / Technical Support Engineer ST0023 (0)
Telecommunications Professional ST0164 (0)
Wireless Communications Supervisor ST0433 (0)
Creative Industries Production Manager ST0602 (0)</t>
  </si>
  <si>
    <t>Electronics Engineers</t>
  </si>
  <si>
    <t>Electrical engineers</t>
  </si>
  <si>
    <t>Advanced Manufacturing +</t>
  </si>
  <si>
    <t>Maintenance and Operations Engineering Technician ST0154 (110)
Engineering Manufacturing Technician ST0841 (40)
Building Services Engineering Site Management ST0040 (40)
Engineering Technical Support Technician ST0537 (30)
Electrical Power Networks Engineer ST1328 (20)
Embedded Electronic Systems Design and Development Engineer ST0151 (20)
Nuclear Scientist and Nuclear Engineer ST0289 (10)
Engineering Technician ST0457 (10)
Electrical or Electronic Technical Support Engineer ST0024 (0)
Power Engineer ST0153 (0)
Electrical Power Protection and Plant Commissioning Engineer ST0157 (0)
Control / Technical Support Engineer ST0023 (0)</t>
  </si>
  <si>
    <t>Electrical Engineers</t>
  </si>
  <si>
    <t>Mechanical engineers</t>
  </si>
  <si>
    <t>Engineering Technician ST0310 (310)
Maintenance and Operations Engineering Technician ST0110 (110)
Engineering Fitter ST0090 (90)
Autocare Technician ST0070 (70)
Engineering Manufacturing Technician ST0040 (40)
Engineering Technical Support Technician ST0537 (30)
Bus and Coach Engineering Technician ST0030 (30)
Engineering Design and Draughtsperson ST0030 (30)
Engineering Operative ST0030 (30)
Motor Vehicle Service and Maintenance Technician ST0120 (20)
Power and Propulsion Gas Turbine Engineer ST0790 (0)
Electrical or Electronic Technical Support Engineer ST0020 (0)</t>
  </si>
  <si>
    <t>Mechanical Engineers</t>
  </si>
  <si>
    <t>Civil engineers</t>
  </si>
  <si>
    <t xml:space="preserve">Civil Engineers </t>
  </si>
  <si>
    <t>Natural and Social Science Professionals n.e.c.</t>
  </si>
  <si>
    <t>Physical Scientists</t>
  </si>
  <si>
    <t>Physical scientists</t>
  </si>
  <si>
    <t>Biochemists and biomedical scientists</t>
  </si>
  <si>
    <t>Biochemists and Biomedical Scientists</t>
  </si>
  <si>
    <t>Biological Scientists</t>
  </si>
  <si>
    <t>Chemical Engineering</t>
  </si>
  <si>
    <t>Chemical Scientists</t>
  </si>
  <si>
    <t>Managers and directors in the creative industries</t>
  </si>
  <si>
    <t>Residential, day and domiciliary care managers and proprietors</t>
  </si>
  <si>
    <t>Social services managers and directors</t>
  </si>
  <si>
    <t>Information technology directors</t>
  </si>
  <si>
    <t>Marketing, sales and advertising directors</t>
  </si>
  <si>
    <t>Financial managers and directors</t>
  </si>
  <si>
    <t>Production managers and directors in construction</t>
  </si>
  <si>
    <t>Production Managers and Directors in Manufacturing</t>
  </si>
  <si>
    <t>Production managers and directors in manufacturing</t>
  </si>
  <si>
    <t>Forecast</t>
  </si>
  <si>
    <t xml:space="preserve">Current </t>
  </si>
  <si>
    <t>Standard/framework</t>
  </si>
  <si>
    <t>Average</t>
  </si>
  <si>
    <t>Forecasted percentage change in average monthly job postings</t>
  </si>
  <si>
    <t>Forecasted change in monthly job postings</t>
  </si>
  <si>
    <t>2029 average monthly forecast</t>
  </si>
  <si>
    <t>2021-2025 monthly average actual</t>
  </si>
  <si>
    <t>SOC20 unit label</t>
  </si>
  <si>
    <t>SOC20 unit code</t>
  </si>
  <si>
    <t>This worksheet contains one table.</t>
  </si>
  <si>
    <t>Priority occupations by sector</t>
  </si>
  <si>
    <t>Routes</t>
  </si>
  <si>
    <t>ST Code</t>
  </si>
  <si>
    <t>Level</t>
  </si>
  <si>
    <t>NE Starts</t>
  </si>
  <si>
    <t>Construction and building environment</t>
  </si>
  <si>
    <t>ST0736</t>
  </si>
  <si>
    <t>Carpentry and Joinery</t>
  </si>
  <si>
    <t>ST0264</t>
  </si>
  <si>
    <t>ST0095</t>
  </si>
  <si>
    <t>ST0270</t>
  </si>
  <si>
    <t>ST0265</t>
  </si>
  <si>
    <t>ST0513</t>
  </si>
  <si>
    <t>ST0262</t>
  </si>
  <si>
    <t>Painter and Decorator</t>
  </si>
  <si>
    <t>ST0295</t>
  </si>
  <si>
    <t>Plasterer</t>
  </si>
  <si>
    <t>ST0096</t>
  </si>
  <si>
    <t>Property Maintenance Operative</t>
  </si>
  <si>
    <t>ST0171</t>
  </si>
  <si>
    <t>Interior Systems Installer</t>
  </si>
  <si>
    <t>ST0388</t>
  </si>
  <si>
    <t>Commercial Thermal Insulation Operative</t>
  </si>
  <si>
    <t>ST0591</t>
  </si>
  <si>
    <t>Highways Maintenance Skilled Operative</t>
  </si>
  <si>
    <t>ST0053</t>
  </si>
  <si>
    <t>ST0062</t>
  </si>
  <si>
    <t xml:space="preserve">Maintenance and Operations Engineering Technician </t>
  </si>
  <si>
    <t>ST0154</t>
  </si>
  <si>
    <t>ST0263</t>
  </si>
  <si>
    <t>Civil Engineering Technician</t>
  </si>
  <si>
    <t>ST0091</t>
  </si>
  <si>
    <t>Construction Support Technician</t>
  </si>
  <si>
    <t>ST0960</t>
  </si>
  <si>
    <t>Safety, Health and Environment Technician</t>
  </si>
  <si>
    <t>ST0550</t>
  </si>
  <si>
    <t>Building Services Engineering Craftsperson</t>
  </si>
  <si>
    <t>ST0058</t>
  </si>
  <si>
    <t>Surveying Technician</t>
  </si>
  <si>
    <t>ST0332</t>
  </si>
  <si>
    <t>Civil Engineering Senior Technician</t>
  </si>
  <si>
    <t>ST0046</t>
  </si>
  <si>
    <t>Construction Design and Build Technician</t>
  </si>
  <si>
    <t>ST0043</t>
  </si>
  <si>
    <t>Construction Quantity Surveying Technician</t>
  </si>
  <si>
    <t>ST0049</t>
  </si>
  <si>
    <t>Building Services Engineering Senior Technician</t>
  </si>
  <si>
    <t>ST0041</t>
  </si>
  <si>
    <t>Construction Site Supervisor</t>
  </si>
  <si>
    <t>ST0048</t>
  </si>
  <si>
    <t>ST0331</t>
  </si>
  <si>
    <t>Civil Engineer (Degree)</t>
  </si>
  <si>
    <t>ST0417</t>
  </si>
  <si>
    <t>Construction Quantity Surveyor (Degree)</t>
  </si>
  <si>
    <t>ST0045</t>
  </si>
  <si>
    <t>Building Control Surveyor (Integrated Degree)</t>
  </si>
  <si>
    <t>ST0652</t>
  </si>
  <si>
    <t>Building Services Engineer (Degree)</t>
  </si>
  <si>
    <t>Construction Site Management (Degree)</t>
  </si>
  <si>
    <t>ST0047</t>
  </si>
  <si>
    <t>Architect (Integrated Degree)</t>
  </si>
  <si>
    <t>ST0343</t>
  </si>
  <si>
    <t xml:space="preserve">Adjustment </t>
  </si>
  <si>
    <t>Small Volume Suppressed Standards</t>
  </si>
  <si>
    <t>TOTAL</t>
  </si>
  <si>
    <t>ST0795</t>
  </si>
  <si>
    <t>ST0973</t>
  </si>
  <si>
    <t>ST0120</t>
  </si>
  <si>
    <t>ST0115</t>
  </si>
  <si>
    <t>ST0128</t>
  </si>
  <si>
    <t>ST0163</t>
  </si>
  <si>
    <t>ST0117</t>
  </si>
  <si>
    <t>ST0124</t>
  </si>
  <si>
    <t>ST0127</t>
  </si>
  <si>
    <t>ST0116</t>
  </si>
  <si>
    <t>ST0825</t>
  </si>
  <si>
    <t>ST1318</t>
  </si>
  <si>
    <t>ST0774</t>
  </si>
  <si>
    <t>ST0969</t>
  </si>
  <si>
    <t>Digital and Technology Solutions Professional</t>
  </si>
  <si>
    <t>ST0119</t>
  </si>
  <si>
    <t>ST0585</t>
  </si>
  <si>
    <t>Digital &amp; Tech Solutions Specialist (Integrated Degree)</t>
  </si>
  <si>
    <t>ST0482</t>
  </si>
  <si>
    <t>ST0763</t>
  </si>
  <si>
    <t xml:space="preserve">Engineering and Manufacturing </t>
  </si>
  <si>
    <t>ST0420</t>
  </si>
  <si>
    <t>Urban Driver</t>
  </si>
  <si>
    <t>ST0926</t>
  </si>
  <si>
    <t>ST0070</t>
  </si>
  <si>
    <t>Passenger Transport Operative</t>
  </si>
  <si>
    <t>ST0491</t>
  </si>
  <si>
    <t>ST0537</t>
  </si>
  <si>
    <t>Large Goods Vehicle (LGV) Driver C + E</t>
  </si>
  <si>
    <t>ST0257</t>
  </si>
  <si>
    <t>ST0349</t>
  </si>
  <si>
    <t>Baker</t>
  </si>
  <si>
    <t>ST0188</t>
  </si>
  <si>
    <t>Furniture Making Operative</t>
  </si>
  <si>
    <t>ST0496</t>
  </si>
  <si>
    <t>Furniture Manufacturer</t>
  </si>
  <si>
    <t>ST0497</t>
  </si>
  <si>
    <t>Port Operative</t>
  </si>
  <si>
    <t>ST0233</t>
  </si>
  <si>
    <t>Surface Finisher</t>
  </si>
  <si>
    <t>ST0460</t>
  </si>
  <si>
    <t>Wood Product Manufacturing Operative</t>
  </si>
  <si>
    <t>ST0976</t>
  </si>
  <si>
    <t>ST0310</t>
  </si>
  <si>
    <t>Installation and Maintenance Electrician</t>
  </si>
  <si>
    <t>ST0152</t>
  </si>
  <si>
    <t>Motor Vehicle Service &amp; Maint. Tech (Light Vehicle)</t>
  </si>
  <si>
    <t>ST0090</t>
  </si>
  <si>
    <t>ST0025</t>
  </si>
  <si>
    <t>ST0607</t>
  </si>
  <si>
    <t>ST0617</t>
  </si>
  <si>
    <t>ST0189</t>
  </si>
  <si>
    <t>ST0068</t>
  </si>
  <si>
    <t>Train Driver</t>
  </si>
  <si>
    <t>ST0067</t>
  </si>
  <si>
    <t>ST0030</t>
  </si>
  <si>
    <t>ST0155</t>
  </si>
  <si>
    <t>ST0193</t>
  </si>
  <si>
    <t>Refrigeration Air Con &amp; Heat Pump Engineering Tech</t>
  </si>
  <si>
    <t>ST0150</t>
  </si>
  <si>
    <t>ST0405</t>
  </si>
  <si>
    <t>Commercial Catering Equipment Technician</t>
  </si>
  <si>
    <t>ST0575</t>
  </si>
  <si>
    <t>ST0457</t>
  </si>
  <si>
    <t>ST0156</t>
  </si>
  <si>
    <t>Laboratory Technician</t>
  </si>
  <si>
    <t>ST0248</t>
  </si>
  <si>
    <t>Lift and Escalator Engineering</t>
  </si>
  <si>
    <t>ST0252</t>
  </si>
  <si>
    <t>ST0288</t>
  </si>
  <si>
    <t>ST1330</t>
  </si>
  <si>
    <t>Rail Engineering Technician</t>
  </si>
  <si>
    <t>ST0315</t>
  </si>
  <si>
    <t>ST0250</t>
  </si>
  <si>
    <t>ST1406</t>
  </si>
  <si>
    <t>ST0406</t>
  </si>
  <si>
    <t>Water Industry Network Technician</t>
  </si>
  <si>
    <t>ST0161</t>
  </si>
  <si>
    <t>Water Industry Treatment Process Technician</t>
  </si>
  <si>
    <t>ST0162</t>
  </si>
  <si>
    <t>ST0192</t>
  </si>
  <si>
    <t>ST0040</t>
  </si>
  <si>
    <t>ST0475</t>
  </si>
  <si>
    <t>BEMS Controls Engineer</t>
  </si>
  <si>
    <t>ST0636</t>
  </si>
  <si>
    <t>ST0151</t>
  </si>
  <si>
    <t>Nuclear Scientist &amp; Nuclear Engineer (Degree)</t>
  </si>
  <si>
    <t>ST0289</t>
  </si>
  <si>
    <t>ST0027</t>
  </si>
  <si>
    <t>ST0590</t>
  </si>
  <si>
    <t>Business Administration and Law</t>
  </si>
  <si>
    <t>Business Administrator</t>
  </si>
  <si>
    <t>Team Leader</t>
  </si>
  <si>
    <t>ST0384</t>
  </si>
  <si>
    <t>Operations Manager</t>
  </si>
  <si>
    <t>ST0385</t>
  </si>
  <si>
    <t>Senior Leader</t>
  </si>
  <si>
    <t>ST0480</t>
  </si>
  <si>
    <t>Customer Service Practitioner</t>
  </si>
  <si>
    <t>ST0072</t>
  </si>
  <si>
    <t>Accountancy or Taxation Professional</t>
  </si>
  <si>
    <t>ST0007</t>
  </si>
  <si>
    <t>Assistant Accountant</t>
  </si>
  <si>
    <t>ST0608</t>
  </si>
  <si>
    <t>Chartered Manager (Degree)</t>
  </si>
  <si>
    <t>ST0272</t>
  </si>
  <si>
    <t>Associate Project Manager</t>
  </si>
  <si>
    <t>Professional Accounting Technician</t>
  </si>
  <si>
    <t>ST0605</t>
  </si>
  <si>
    <t>Coaching Professional</t>
  </si>
  <si>
    <t>ST0809</t>
  </si>
  <si>
    <t>HR Support</t>
  </si>
  <si>
    <t>ST0239</t>
  </si>
  <si>
    <t>Accounts or Finance Assistant</t>
  </si>
  <si>
    <t>People Professional</t>
  </si>
  <si>
    <t>ST0238</t>
  </si>
  <si>
    <t>Solicitor</t>
  </si>
  <si>
    <t>ST0246</t>
  </si>
  <si>
    <t>Multi-Channel Marketer</t>
  </si>
  <si>
    <t>ST1031</t>
  </si>
  <si>
    <t>Senior People Professional</t>
  </si>
  <si>
    <t>ST0237</t>
  </si>
  <si>
    <t>Procurement and Supply Chain Practitioner</t>
  </si>
  <si>
    <t>ST0313</t>
  </si>
  <si>
    <t>School Business Professional</t>
  </si>
  <si>
    <t>ST0235</t>
  </si>
  <si>
    <t>Payroll Administrator</t>
  </si>
  <si>
    <t>ST0073</t>
  </si>
  <si>
    <t>Sales Executive</t>
  </si>
  <si>
    <t>ST0544</t>
  </si>
  <si>
    <t>Financial Services Administrator</t>
  </si>
  <si>
    <t>ST0177</t>
  </si>
  <si>
    <t>Marketing Executive</t>
  </si>
  <si>
    <t>ST0596</t>
  </si>
  <si>
    <t>Paralegal</t>
  </si>
  <si>
    <t>ST0245</t>
  </si>
  <si>
    <t>Procurement and Supply Assistant</t>
  </si>
  <si>
    <t>ST0312</t>
  </si>
  <si>
    <t>Project Manager (Integrated Degree)</t>
  </si>
  <si>
    <t>ST0411</t>
  </si>
  <si>
    <t>Senior Financial Services Customer Adviser</t>
  </si>
  <si>
    <t>ST0185</t>
  </si>
  <si>
    <t>Bid and Proposal Co-Ordinator</t>
  </si>
  <si>
    <t>ST0013</t>
  </si>
  <si>
    <t>Career Development Professional</t>
  </si>
  <si>
    <t>ST0691</t>
  </si>
  <si>
    <t>Corp. Responsibility &amp; Sustainability Practitioner</t>
  </si>
  <si>
    <t>ST0920</t>
  </si>
  <si>
    <t>Data Protection &amp; Info Governance Practitioner</t>
  </si>
  <si>
    <t>ST0965</t>
  </si>
  <si>
    <t>Digital Marketer (Integrated Degree)</t>
  </si>
  <si>
    <t>ST0122</t>
  </si>
  <si>
    <t>Facilities Services Operative</t>
  </si>
  <si>
    <t>ST0172</t>
  </si>
  <si>
    <t>Fundraiser</t>
  </si>
  <si>
    <t>ST0558</t>
  </si>
  <si>
    <t>Improvement Specialist</t>
  </si>
  <si>
    <t>Insurance Practitioner</t>
  </si>
  <si>
    <t>ST0179</t>
  </si>
  <si>
    <t>Leisure Duty Manager</t>
  </si>
  <si>
    <t>ST0505</t>
  </si>
  <si>
    <t>Policy Officer</t>
  </si>
  <si>
    <t>ST0942</t>
  </si>
  <si>
    <t>Quality Practitioner</t>
  </si>
  <si>
    <t>ST0810</t>
  </si>
  <si>
    <t>Recruiter</t>
  </si>
  <si>
    <t>ST0242</t>
  </si>
  <si>
    <t>Systems Thinking Practitioner</t>
  </si>
  <si>
    <t>ST0669</t>
  </si>
  <si>
    <t>Health, Care &amp; Public Services</t>
  </si>
  <si>
    <t>Early Years Educator</t>
  </si>
  <si>
    <t>ST0135</t>
  </si>
  <si>
    <t>ST0006</t>
  </si>
  <si>
    <t>Children, Young People and Families Practitioner</t>
  </si>
  <si>
    <t>ST0052</t>
  </si>
  <si>
    <t>ST0005</t>
  </si>
  <si>
    <t>Dental Nurse (GDC 2023)</t>
  </si>
  <si>
    <t>ST1431</t>
  </si>
  <si>
    <t>Leader in Adult Care</t>
  </si>
  <si>
    <t>ST0008</t>
  </si>
  <si>
    <t>Nursing Associate (NMC 2018)</t>
  </si>
  <si>
    <t>ST0827</t>
  </si>
  <si>
    <t>Police Constable (Integrated Degree)</t>
  </si>
  <si>
    <t>ST0304</t>
  </si>
  <si>
    <t>Pharmacy Services Assistant</t>
  </si>
  <si>
    <t>ST0299</t>
  </si>
  <si>
    <t>Registered Nurse Degree (NMC 2018)</t>
  </si>
  <si>
    <t>ST0781</t>
  </si>
  <si>
    <t>Senior Healthcare Support Worker</t>
  </si>
  <si>
    <t>ST0217</t>
  </si>
  <si>
    <t>Pharmacy Technician (Integrated)</t>
  </si>
  <si>
    <t>ST0300</t>
  </si>
  <si>
    <t>Ambulance Support Worker (Emergency, Urgent and Non-Urgent)</t>
  </si>
  <si>
    <t>ST0489</t>
  </si>
  <si>
    <t>Early Years Practitioner</t>
  </si>
  <si>
    <t>ST0888</t>
  </si>
  <si>
    <t>Lead Traffic Management Operative</t>
  </si>
  <si>
    <t>ST0816</t>
  </si>
  <si>
    <t>Children, Young People and Families Manager</t>
  </si>
  <si>
    <t>Lead Practitioner in Adult Care</t>
  </si>
  <si>
    <t>Dental Nurse (Integrated)</t>
  </si>
  <si>
    <t>ST0113</t>
  </si>
  <si>
    <t>Operational Firefighter</t>
  </si>
  <si>
    <t>ST0208</t>
  </si>
  <si>
    <t>Advanced Clinical Practitioner (Integrated Degree)</t>
  </si>
  <si>
    <t>ST0539</t>
  </si>
  <si>
    <t>Healthcare Support Worker</t>
  </si>
  <si>
    <t>ST0216</t>
  </si>
  <si>
    <t>Early Years Lead Practitioner</t>
  </si>
  <si>
    <t>ST0869</t>
  </si>
  <si>
    <t>Social Worker (Integrated Degree)</t>
  </si>
  <si>
    <t>ST0510</t>
  </si>
  <si>
    <t>Housing and Property Management</t>
  </si>
  <si>
    <t>ST0234</t>
  </si>
  <si>
    <t>Senior Housing and Property Management</t>
  </si>
  <si>
    <t>Community Nurse Specialist Practitioner (NMC 2022)</t>
  </si>
  <si>
    <t>ST1310</t>
  </si>
  <si>
    <t>Counter Fraud Investigator</t>
  </si>
  <si>
    <t>ST0613</t>
  </si>
  <si>
    <t>Emergency Contact Handler</t>
  </si>
  <si>
    <t>ST0472</t>
  </si>
  <si>
    <t>Enhanced Clinical Practitioner</t>
  </si>
  <si>
    <t>ST0895</t>
  </si>
  <si>
    <t>Assistant Practitioner (Health)</t>
  </si>
  <si>
    <t>ST0215</t>
  </si>
  <si>
    <t>Community Fire Safety Advisor</t>
  </si>
  <si>
    <t>ST0207</t>
  </si>
  <si>
    <t>Community Health and Wellbeing Worker</t>
  </si>
  <si>
    <t>ST0948</t>
  </si>
  <si>
    <t>Diagnostic Radiographer</t>
  </si>
  <si>
    <t>ST0619</t>
  </si>
  <si>
    <t>Dispensing Optician</t>
  </si>
  <si>
    <t>Healthcare Science Assistant</t>
  </si>
  <si>
    <t>ST0218</t>
  </si>
  <si>
    <t>Healthcare Science Associate</t>
  </si>
  <si>
    <t>ST0219</t>
  </si>
  <si>
    <t>Healthcare Science Practitioner (Integrated Degree)</t>
  </si>
  <si>
    <t>ST0220</t>
  </si>
  <si>
    <t>Housing and Property Management Assistant</t>
  </si>
  <si>
    <t>Intelligence Analyst</t>
  </si>
  <si>
    <t>Non Home Office Police Officer</t>
  </si>
  <si>
    <t>Occupational Therapist</t>
  </si>
  <si>
    <t>ST0517</t>
  </si>
  <si>
    <t>Operating Department Practitioner</t>
  </si>
  <si>
    <t>ST0583</t>
  </si>
  <si>
    <t>Oral Health Practitioner</t>
  </si>
  <si>
    <t>ST0383</t>
  </si>
  <si>
    <t>Paramedic</t>
  </si>
  <si>
    <t>ST0518</t>
  </si>
  <si>
    <t>Police Community Support Officer</t>
  </si>
  <si>
    <t>ST0303</t>
  </si>
  <si>
    <t>Public Service Operational Delivery Officer</t>
  </si>
  <si>
    <t>ST0244</t>
  </si>
  <si>
    <t>Regulatory Compliance Officer</t>
  </si>
  <si>
    <t>ST0427</t>
  </si>
  <si>
    <t>Specialist Community Public Health Nurse (NMC 2022)</t>
  </si>
  <si>
    <t>ST1311</t>
  </si>
  <si>
    <t>Youth Support Worker</t>
  </si>
  <si>
    <t>ST0979</t>
  </si>
  <si>
    <t>Youth Worker</t>
  </si>
  <si>
    <t>ST0980</t>
  </si>
  <si>
    <t>Retail and Commercial enterprise</t>
  </si>
  <si>
    <t>Hairdressing Professional</t>
  </si>
  <si>
    <t>ST0213</t>
  </si>
  <si>
    <t>Hospitality Supervisor</t>
  </si>
  <si>
    <t>ST0230</t>
  </si>
  <si>
    <t>Retailer</t>
  </si>
  <si>
    <t>ST0327</t>
  </si>
  <si>
    <t>Customer Service Specialist</t>
  </si>
  <si>
    <t>ST0071</t>
  </si>
  <si>
    <t>Supply Chain Warehouse Operative</t>
  </si>
  <si>
    <t>ST0259</t>
  </si>
  <si>
    <t>Production Chef</t>
  </si>
  <si>
    <t>ST0231</t>
  </si>
  <si>
    <t>Retail Team Leader</t>
  </si>
  <si>
    <t>ST0326</t>
  </si>
  <si>
    <t>Commis Chef</t>
  </si>
  <si>
    <t>ST0228</t>
  </si>
  <si>
    <t>Hospitality Manager</t>
  </si>
  <si>
    <t>ST0229</t>
  </si>
  <si>
    <t>Hospitality Team Member</t>
  </si>
  <si>
    <t>Advanced and Creative Hair Professional</t>
  </si>
  <si>
    <t>ST0214</t>
  </si>
  <si>
    <t>Optical Assistant 2022</t>
  </si>
  <si>
    <t>ST0297</t>
  </si>
  <si>
    <t>Senior Production Chef</t>
  </si>
  <si>
    <t>ST0232</t>
  </si>
  <si>
    <t>Transport and Warehouse Operations Supervisor</t>
  </si>
  <si>
    <t>ST0260</t>
  </si>
  <si>
    <t>Food and Beverage Team Member</t>
  </si>
  <si>
    <t>ST0273</t>
  </si>
  <si>
    <t>Retail Manager</t>
  </si>
  <si>
    <t>ST0325</t>
  </si>
  <si>
    <t>Trade Supplier</t>
  </si>
  <si>
    <t>ST0301</t>
  </si>
  <si>
    <t>Beauty Therapist</t>
  </si>
  <si>
    <t>Butcher</t>
  </si>
  <si>
    <t>ST0078</t>
  </si>
  <si>
    <t>Chef De Partie</t>
  </si>
  <si>
    <t>ST0227</t>
  </si>
  <si>
    <t>Express Delivery Operative</t>
  </si>
  <si>
    <t>ST0103</t>
  </si>
  <si>
    <t>Facilities Management Supervisor</t>
  </si>
  <si>
    <t>ST0173</t>
  </si>
  <si>
    <t>Facilities Manager</t>
  </si>
  <si>
    <t>ST0174</t>
  </si>
  <si>
    <t>Funeral Director</t>
  </si>
  <si>
    <t>ST0567</t>
  </si>
  <si>
    <t>Junior Estate Agent</t>
  </si>
  <si>
    <t>ST0504</t>
  </si>
  <si>
    <t>Supply Chain Leadership Professional (Integrated Degree)</t>
  </si>
  <si>
    <t>ST0261</t>
  </si>
  <si>
    <t>Supply Chain Practitioner (FMCG)</t>
  </si>
  <si>
    <t>ST0258</t>
  </si>
  <si>
    <t>Education and Training</t>
  </si>
  <si>
    <t>Teaching Assistant</t>
  </si>
  <si>
    <t>Learning and Skills Teacher</t>
  </si>
  <si>
    <t>ST0149</t>
  </si>
  <si>
    <t>Specialist Teaching Assistant</t>
  </si>
  <si>
    <t>ST1030</t>
  </si>
  <si>
    <t>L&amp;D Consultant Business Partner</t>
  </si>
  <si>
    <t>ST0562</t>
  </si>
  <si>
    <t>Teacher</t>
  </si>
  <si>
    <t>ST0484</t>
  </si>
  <si>
    <t>Learning and Development Practitioner</t>
  </si>
  <si>
    <t>ST0563</t>
  </si>
  <si>
    <t>Learning and Skills Mentor</t>
  </si>
  <si>
    <t>ST0148</t>
  </si>
  <si>
    <t>Academic Professional</t>
  </si>
  <si>
    <t>ST0477</t>
  </si>
  <si>
    <t>Assessor Coach</t>
  </si>
  <si>
    <t>ST0146</t>
  </si>
  <si>
    <t>Education Technician</t>
  </si>
  <si>
    <t>ST0600</t>
  </si>
  <si>
    <t>Learning and Skills Assessor</t>
  </si>
  <si>
    <t>ST0147</t>
  </si>
  <si>
    <t>Learning Mentor</t>
  </si>
  <si>
    <t>Agricolture, Horticulture and Animal Care</t>
  </si>
  <si>
    <t>Equine Groom</t>
  </si>
  <si>
    <t>ST0166</t>
  </si>
  <si>
    <t>General Farm Worker</t>
  </si>
  <si>
    <t>ST0638</t>
  </si>
  <si>
    <t>Golf Greenkeeper</t>
  </si>
  <si>
    <t>Horticulture or Landscape Construction Operative</t>
  </si>
  <si>
    <t>ST0225</t>
  </si>
  <si>
    <t>Veterinary Nurse</t>
  </si>
  <si>
    <t>Animal Care and Welfare Assistant</t>
  </si>
  <si>
    <t>ST0397</t>
  </si>
  <si>
    <t>Arborist</t>
  </si>
  <si>
    <t>ST0223</t>
  </si>
  <si>
    <t>Countryside Worker</t>
  </si>
  <si>
    <t>ST0322</t>
  </si>
  <si>
    <t>Dog Groomer</t>
  </si>
  <si>
    <t>ST0398</t>
  </si>
  <si>
    <t>Land-Based Service Engineer</t>
  </si>
  <si>
    <t>Land-Based Service Engineering Technician</t>
  </si>
  <si>
    <t>ST0243</t>
  </si>
  <si>
    <t>Senior Equine Groom</t>
  </si>
  <si>
    <t>ST0167</t>
  </si>
  <si>
    <t>Waste Resource Operative</t>
  </si>
  <si>
    <t>ST0305</t>
  </si>
  <si>
    <t>Advanced Golf Greenkeeper</t>
  </si>
  <si>
    <t>ST0209</t>
  </si>
  <si>
    <t>Animal Care and Welfare Manager</t>
  </si>
  <si>
    <t>ST0399</t>
  </si>
  <si>
    <t>Crop Technician</t>
  </si>
  <si>
    <t>ST0639</t>
  </si>
  <si>
    <t>Environmental Practitioner (Degree)</t>
  </si>
  <si>
    <t>ST0777</t>
  </si>
  <si>
    <t>Forest Craftsperson</t>
  </si>
  <si>
    <t>ST0224</t>
  </si>
  <si>
    <t>Livestock Unit Technician</t>
  </si>
  <si>
    <t>ST0449</t>
  </si>
  <si>
    <t>Professional Forester (Integrated Degree)</t>
  </si>
  <si>
    <t>ST0944</t>
  </si>
  <si>
    <t>Leisure, travel and Turism</t>
  </si>
  <si>
    <t>Travel Consultant</t>
  </si>
  <si>
    <t>ST0338</t>
  </si>
  <si>
    <t>Sporting Excellence Professional</t>
  </si>
  <si>
    <t>ST0606</t>
  </si>
  <si>
    <t>Sports Coach</t>
  </si>
  <si>
    <t>ST0486</t>
  </si>
  <si>
    <t>Community Activator Coach</t>
  </si>
  <si>
    <t>ST0478</t>
  </si>
  <si>
    <t>Community Sport and Health Officer</t>
  </si>
  <si>
    <t>ST0479</t>
  </si>
  <si>
    <t>Curator</t>
  </si>
  <si>
    <t>ST0501</t>
  </si>
  <si>
    <t>Leisure Team Member</t>
  </si>
  <si>
    <t>Outdoor Activity Instructor</t>
  </si>
  <si>
    <t>Personal Trainer</t>
  </si>
  <si>
    <t>Advanced Sports Turf Technician</t>
  </si>
  <si>
    <t>ST0630</t>
  </si>
  <si>
    <t>Cabin Crew</t>
  </si>
  <si>
    <t>ST0336</t>
  </si>
  <si>
    <t>Outdoor Learning Specialist</t>
  </si>
  <si>
    <t>ST0481</t>
  </si>
  <si>
    <t>Art and Media</t>
  </si>
  <si>
    <t>ST1352</t>
  </si>
  <si>
    <t>ST0625</t>
  </si>
  <si>
    <t>ST0612</t>
  </si>
  <si>
    <t>Archivist and Records Manager</t>
  </si>
  <si>
    <t>ST0761</t>
  </si>
  <si>
    <t>Audiovisual Technician</t>
  </si>
  <si>
    <t>ST0621</t>
  </si>
  <si>
    <t>Bespoke Furniture Maker</t>
  </si>
  <si>
    <t>ST0202</t>
  </si>
  <si>
    <t>Creative Industries Production Manager</t>
  </si>
  <si>
    <t>ST0623</t>
  </si>
  <si>
    <t>Creative Industries Production Technician</t>
  </si>
  <si>
    <t>ST0622</t>
  </si>
  <si>
    <t>Creative Venue Technician</t>
  </si>
  <si>
    <t>ST0251</t>
  </si>
  <si>
    <t>Cultural Learning and Participation Officer</t>
  </si>
  <si>
    <t>ST0532</t>
  </si>
  <si>
    <t>Digital Community Manager</t>
  </si>
  <si>
    <t>ST0624</t>
  </si>
  <si>
    <t>Event Assistant</t>
  </si>
  <si>
    <t>Fitted Furniture Design Technician</t>
  </si>
  <si>
    <t>ST0329</t>
  </si>
  <si>
    <t>Journalist</t>
  </si>
  <si>
    <t>Library, Information and Archive Services Assistant</t>
  </si>
  <si>
    <t>ST0253</t>
  </si>
  <si>
    <t>Live Event Technician</t>
  </si>
  <si>
    <t>ST0254</t>
  </si>
  <si>
    <t>Post Production Technical Operator</t>
  </si>
  <si>
    <t>ST0255</t>
  </si>
  <si>
    <t>Print Operative</t>
  </si>
  <si>
    <t>Production Assistant - Screen and Audio</t>
  </si>
  <si>
    <t>ST0256</t>
  </si>
  <si>
    <t>Senior Journalist</t>
  </si>
  <si>
    <t>Sewing Machinist</t>
  </si>
  <si>
    <t>Science and Mathematics</t>
  </si>
  <si>
    <t>ST0408</t>
  </si>
  <si>
    <t>Public Health Practitioner - Integrated Degree</t>
  </si>
  <si>
    <t>ST0708</t>
  </si>
  <si>
    <t>Bioinformatics Scientist (Degree)</t>
  </si>
  <si>
    <t>Ecologist (Degree)</t>
  </si>
  <si>
    <t>ST0586</t>
  </si>
  <si>
    <t>Food Industry Technical Professional (Integrated Degree)</t>
  </si>
  <si>
    <t>ST0197</t>
  </si>
  <si>
    <t>Operational Research Specialist</t>
  </si>
  <si>
    <t>Research Scientist</t>
  </si>
  <si>
    <t>ST0759</t>
  </si>
  <si>
    <t>Soil Scientist</t>
  </si>
  <si>
    <t>ST1362</t>
  </si>
  <si>
    <t>Social Science</t>
  </si>
  <si>
    <t>Senior Professional Economist (Integrated Degree)</t>
  </si>
  <si>
    <t>ST0643</t>
  </si>
  <si>
    <t>Professional Economist (Integrated Degree)</t>
  </si>
  <si>
    <t>ST0642</t>
  </si>
  <si>
    <t>Social Researcher</t>
  </si>
  <si>
    <t>ST1314</t>
  </si>
  <si>
    <t>Hystory Philosofy and Theology</t>
  </si>
  <si>
    <t>Detailed Noth East starts AY 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</si>
</sst>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29" x14ac:knownFonts="1">
    <font>
      <sz val="11"/>
      <color theme="1"/>
      <name val="Aptos Narrow"/>
      <family val="2"/>
      <scheme val="minor"/>
    </font>
    <font>
      <b/>
      <sz val="9"/>
      <color theme="1"/>
      <name val="Calibri"/>
      <family val="2"/>
    </font>
    <font>
      <sz val="9"/>
      <color theme="1"/>
      <name val="Calibri"/>
      <family val="2"/>
    </font>
    <font>
      <sz val="9"/>
      <color rgb="FF000000"/>
      <name val="Calibri"/>
      <family val="2"/>
    </font>
    <font>
      <b/>
      <sz val="11"/>
      <color theme="1"/>
      <name val="Aptos Narrow"/>
      <family val="2"/>
      <scheme val="minor"/>
    </font>
    <font>
      <u/>
      <sz val="11"/>
      <color theme="10"/>
      <name val="Aptos Narrow"/>
      <family val="2"/>
      <scheme val="minor"/>
    </font>
    <font>
      <sz val="11"/>
      <color rgb="FF000000"/>
      <name val="Calibri"/>
      <family val="2"/>
    </font>
    <font>
      <b/>
      <sz val="9"/>
      <color rgb="FF0B0C0C"/>
      <name val="Calibri"/>
      <family val="2"/>
    </font>
    <font>
      <sz val="9"/>
      <color rgb="FF0B0C0C"/>
      <name val="Calibri"/>
      <family val="2"/>
    </font>
    <font>
      <b/>
      <sz val="12"/>
      <color rgb="FF000000"/>
      <name val="Aptos"/>
      <family val="2"/>
    </font>
    <font>
      <sz val="9"/>
      <color rgb="FFFF0000"/>
      <name val="Calibri"/>
      <family val="2"/>
    </font>
    <font>
      <sz val="10"/>
      <color theme="1"/>
      <name val="Aptos Narrow"/>
      <family val="2"/>
      <scheme val="minor"/>
    </font>
    <font>
      <b/>
      <sz val="10"/>
      <color theme="1"/>
      <name val="Aptos Narrow"/>
      <family val="2"/>
      <scheme val="minor"/>
    </font>
    <font>
      <sz val="11"/>
      <color theme="1"/>
      <name val="Aptos Narrow"/>
      <family val="2"/>
      <scheme val="minor"/>
    </font>
    <font>
      <sz val="11"/>
      <color rgb="FF000000"/>
      <name val="Aptos Narrow"/>
      <family val="2"/>
      <scheme val="minor"/>
    </font>
    <font>
      <b/>
      <sz val="11"/>
      <color rgb="FF000000"/>
      <name val="Aptos Narrow"/>
      <family val="2"/>
      <scheme val="minor"/>
    </font>
    <font>
      <sz val="9"/>
      <color rgb="FF000000"/>
      <name val="Aptos Narrow"/>
      <family val="2"/>
      <scheme val="minor"/>
    </font>
    <font>
      <sz val="11"/>
      <name val="Aptos Narrow"/>
      <family val="2"/>
      <scheme val="minor"/>
    </font>
    <font>
      <b/>
      <sz val="9"/>
      <color rgb="FF000000"/>
      <name val="Aptos Narrow"/>
      <family val="2"/>
      <scheme val="minor"/>
    </font>
    <font>
      <b/>
      <sz val="11"/>
      <name val="Aptos Narrow"/>
      <family val="2"/>
      <scheme val="minor"/>
    </font>
    <font>
      <b/>
      <sz val="15"/>
      <name val="Aptos Narrow"/>
      <family val="2"/>
      <scheme val="minor"/>
    </font>
    <font>
      <sz val="10"/>
      <color rgb="FF000000"/>
      <name val="Aptos Narrow"/>
      <scheme val="minor"/>
    </font>
    <font>
      <b/>
      <sz val="10"/>
      <color theme="0"/>
      <name val="Aptos Narrow"/>
      <family val="2"/>
      <scheme val="minor"/>
    </font>
    <font>
      <b/>
      <sz val="10"/>
      <color theme="0"/>
      <name val="Arial"/>
      <family val="2"/>
    </font>
    <font>
      <b/>
      <sz val="10"/>
      <color rgb="FF000000"/>
      <name val="Aptos Narrow"/>
      <family val="2"/>
      <scheme val="minor"/>
    </font>
    <font>
      <sz val="10"/>
      <color theme="1"/>
      <name val="Arial"/>
    </font>
    <font>
      <sz val="10"/>
      <color theme="1"/>
      <name val="Arial"/>
      <family val="2"/>
    </font>
    <font>
      <sz val="10"/>
      <color theme="1"/>
      <name val="Aptos Narrow"/>
      <scheme val="minor"/>
    </font>
    <font>
      <sz val="8"/>
      <name val="Aptos Narrow"/>
      <family val="2"/>
      <scheme val="minor"/>
    </font>
  </fonts>
  <fills count="13">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FF0000"/>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499984740745262"/>
        <bgColor indexed="64"/>
      </patternFill>
    </fill>
    <fill>
      <patternFill patternType="solid">
        <fgColor theme="0" tint="-0.499984740745262"/>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theme="1"/>
      </bottom>
      <diagonal/>
    </border>
    <border>
      <left/>
      <right/>
      <top style="medium">
        <color indexed="64"/>
      </top>
      <bottom style="thin">
        <color theme="1"/>
      </bottom>
      <diagonal/>
    </border>
  </borders>
  <cellStyleXfs count="8">
    <xf numFmtId="0" fontId="0" fillId="0" borderId="0"/>
    <xf numFmtId="0" fontId="5" fillId="0" borderId="0" applyNumberFormat="0" applyFill="0" applyBorder="0" applyAlignment="0" applyProtection="0"/>
    <xf numFmtId="0" fontId="6" fillId="0" borderId="0" applyNumberFormat="0" applyFont="0" applyBorder="0" applyProtection="0"/>
    <xf numFmtId="43" fontId="13" fillId="0" borderId="0" applyFont="0" applyFill="0" applyBorder="0" applyAlignment="0" applyProtection="0"/>
    <xf numFmtId="9" fontId="13" fillId="0" borderId="0" applyFont="0" applyFill="0" applyBorder="0" applyAlignment="0" applyProtection="0"/>
    <xf numFmtId="0" fontId="14" fillId="0" borderId="0"/>
    <xf numFmtId="0" fontId="20" fillId="0" borderId="0" applyNumberFormat="0" applyFill="0" applyAlignment="0" applyProtection="0"/>
    <xf numFmtId="0" fontId="21" fillId="0" borderId="0"/>
  </cellStyleXfs>
  <cellXfs count="322">
    <xf numFmtId="0" fontId="0" fillId="0" borderId="0" xfId="0"/>
    <xf numFmtId="0" fontId="0" fillId="0" borderId="0" xfId="0" applyAlignment="1">
      <alignment horizontal="left" vertical="center"/>
    </xf>
    <xf numFmtId="0" fontId="4" fillId="0" borderId="0" xfId="0" applyFont="1" applyAlignment="1">
      <alignment horizontal="left" vertical="center"/>
    </xf>
    <xf numFmtId="0" fontId="0" fillId="0" borderId="0" xfId="0" applyAlignment="1">
      <alignment horizontal="left" vertical="center" wrapText="1"/>
    </xf>
    <xf numFmtId="0" fontId="4" fillId="0" borderId="0" xfId="0" applyFont="1" applyAlignment="1">
      <alignment horizontal="left" vertical="center" wrapText="1"/>
    </xf>
    <xf numFmtId="0" fontId="5" fillId="0" borderId="0" xfId="1" applyAlignment="1">
      <alignment horizontal="left" vertical="center" wrapText="1"/>
    </xf>
    <xf numFmtId="0" fontId="3" fillId="0" borderId="6" xfId="0" applyFont="1" applyBorder="1" applyAlignment="1">
      <alignment horizontal="left" vertical="top" wrapText="1"/>
    </xf>
    <xf numFmtId="0" fontId="0" fillId="2" borderId="17" xfId="0" applyFill="1" applyBorder="1" applyAlignment="1">
      <alignment horizontal="left" vertical="center" wrapText="1"/>
    </xf>
    <xf numFmtId="0" fontId="4" fillId="2" borderId="22"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4" fillId="0" borderId="21" xfId="0" applyFont="1" applyBorder="1" applyAlignment="1">
      <alignment horizontal="left" vertical="center" wrapText="1"/>
    </xf>
    <xf numFmtId="0" fontId="4" fillId="3" borderId="26" xfId="0" applyFont="1" applyFill="1" applyBorder="1" applyAlignment="1">
      <alignment horizontal="left" vertical="center" wrapText="1"/>
    </xf>
    <xf numFmtId="0" fontId="4" fillId="0" borderId="24" xfId="0" applyFont="1" applyBorder="1" applyAlignment="1">
      <alignment horizontal="left" vertical="center" wrapText="1"/>
    </xf>
    <xf numFmtId="0" fontId="3" fillId="0" borderId="4" xfId="0" applyFont="1" applyBorder="1" applyAlignment="1">
      <alignment horizontal="left" vertical="top" wrapText="1"/>
    </xf>
    <xf numFmtId="0" fontId="4" fillId="4" borderId="21" xfId="0" applyFont="1" applyFill="1" applyBorder="1" applyAlignment="1">
      <alignment horizontal="left" vertical="center" wrapText="1"/>
    </xf>
    <xf numFmtId="0" fontId="4" fillId="4" borderId="24" xfId="0" applyFont="1" applyFill="1" applyBorder="1" applyAlignment="1">
      <alignment horizontal="left" vertical="center" wrapText="1"/>
    </xf>
    <xf numFmtId="0" fontId="4" fillId="4" borderId="2"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18" xfId="0" applyFill="1" applyBorder="1" applyAlignment="1">
      <alignment horizontal="left" vertical="center" wrapText="1"/>
    </xf>
    <xf numFmtId="0" fontId="0" fillId="3" borderId="17" xfId="0" applyFill="1" applyBorder="1" applyAlignment="1">
      <alignment horizontal="left" vertical="center" wrapText="1"/>
    </xf>
    <xf numFmtId="0" fontId="0" fillId="3" borderId="18" xfId="0" applyFill="1" applyBorder="1" applyAlignment="1">
      <alignment horizontal="left" vertical="center" wrapText="1"/>
    </xf>
    <xf numFmtId="0" fontId="0" fillId="3" borderId="11" xfId="0" applyFill="1" applyBorder="1" applyAlignment="1">
      <alignment horizontal="left" vertical="center" wrapText="1"/>
    </xf>
    <xf numFmtId="0" fontId="0" fillId="3" borderId="5" xfId="0"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20"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3" xfId="0" applyFont="1" applyFill="1" applyBorder="1" applyAlignment="1">
      <alignment horizontal="left" vertical="center" wrapText="1"/>
    </xf>
    <xf numFmtId="0" fontId="0" fillId="2" borderId="25" xfId="0" applyFill="1" applyBorder="1" applyAlignment="1">
      <alignment horizontal="left" vertical="center" wrapText="1"/>
    </xf>
    <xf numFmtId="0" fontId="0" fillId="2" borderId="8" xfId="0" applyFill="1" applyBorder="1" applyAlignment="1">
      <alignment horizontal="left" vertical="center" wrapText="1"/>
    </xf>
    <xf numFmtId="0" fontId="2" fillId="0" borderId="31" xfId="0" applyFont="1" applyBorder="1" applyAlignment="1">
      <alignment horizontal="left" vertical="center"/>
    </xf>
    <xf numFmtId="0" fontId="8" fillId="6" borderId="31" xfId="0" applyFont="1" applyFill="1" applyBorder="1" applyAlignment="1">
      <alignment horizontal="left" vertical="center" wrapText="1"/>
    </xf>
    <xf numFmtId="0" fontId="2" fillId="0" borderId="0" xfId="0" applyFont="1" applyAlignment="1">
      <alignment horizontal="left" vertical="center"/>
    </xf>
    <xf numFmtId="0" fontId="1" fillId="0" borderId="0" xfId="0" applyFont="1" applyAlignment="1">
      <alignment horizontal="left" vertical="center"/>
    </xf>
    <xf numFmtId="0" fontId="0" fillId="0" borderId="31" xfId="0" applyBorder="1" applyAlignment="1">
      <alignment horizontal="left" vertical="center"/>
    </xf>
    <xf numFmtId="0" fontId="2" fillId="0" borderId="33" xfId="0" applyFont="1" applyBorder="1" applyAlignment="1">
      <alignment horizontal="left" vertical="center"/>
    </xf>
    <xf numFmtId="0" fontId="8" fillId="6" borderId="25" xfId="0" applyFont="1" applyFill="1" applyBorder="1" applyAlignment="1">
      <alignment horizontal="left" vertical="center" wrapText="1"/>
    </xf>
    <xf numFmtId="0" fontId="2" fillId="0" borderId="35" xfId="0" applyFont="1" applyBorder="1" applyAlignment="1">
      <alignment horizontal="left" vertical="center"/>
    </xf>
    <xf numFmtId="0" fontId="2" fillId="0" borderId="36" xfId="0" applyFont="1" applyBorder="1" applyAlignment="1">
      <alignment horizontal="left" vertical="center"/>
    </xf>
    <xf numFmtId="0" fontId="2" fillId="0" borderId="37" xfId="0" applyFont="1" applyBorder="1" applyAlignment="1">
      <alignment horizontal="left" vertical="center"/>
    </xf>
    <xf numFmtId="0" fontId="8" fillId="6" borderId="11" xfId="0" applyFont="1" applyFill="1" applyBorder="1" applyAlignment="1">
      <alignment horizontal="left" vertical="center" wrapText="1"/>
    </xf>
    <xf numFmtId="0" fontId="8" fillId="6" borderId="9" xfId="0" applyFont="1" applyFill="1" applyBorder="1" applyAlignment="1">
      <alignment horizontal="left" vertical="center" wrapText="1"/>
    </xf>
    <xf numFmtId="0" fontId="2" fillId="0" borderId="9" xfId="0" applyFont="1" applyBorder="1" applyAlignment="1">
      <alignment horizontal="left" vertical="center"/>
    </xf>
    <xf numFmtId="0" fontId="2" fillId="0" borderId="38" xfId="0" applyFont="1" applyBorder="1" applyAlignment="1">
      <alignment horizontal="left" vertical="center"/>
    </xf>
    <xf numFmtId="0" fontId="4" fillId="2" borderId="17" xfId="0" applyFont="1" applyFill="1" applyBorder="1" applyAlignment="1">
      <alignment horizontal="left" vertical="center" wrapText="1"/>
    </xf>
    <xf numFmtId="0" fontId="0" fillId="2" borderId="31" xfId="0" applyFill="1" applyBorder="1" applyAlignment="1">
      <alignment horizontal="left" vertical="center" wrapText="1"/>
    </xf>
    <xf numFmtId="0" fontId="4" fillId="3" borderId="25"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4" fillId="4" borderId="45" xfId="0" applyFont="1" applyFill="1" applyBorder="1" applyAlignment="1">
      <alignment horizontal="left" vertical="center" wrapText="1"/>
    </xf>
    <xf numFmtId="0" fontId="4" fillId="3" borderId="46" xfId="0" applyFont="1" applyFill="1" applyBorder="1" applyAlignment="1">
      <alignment horizontal="left" vertical="center" wrapText="1"/>
    </xf>
    <xf numFmtId="0" fontId="4" fillId="0" borderId="45" xfId="0" applyFont="1" applyBorder="1" applyAlignment="1">
      <alignment horizontal="left" vertical="center" wrapText="1"/>
    </xf>
    <xf numFmtId="0" fontId="4" fillId="2" borderId="18" xfId="0" applyFont="1" applyFill="1" applyBorder="1" applyAlignment="1">
      <alignment horizontal="left" vertical="center" wrapText="1"/>
    </xf>
    <xf numFmtId="0" fontId="0" fillId="2" borderId="40" xfId="0" applyFill="1" applyBorder="1" applyAlignment="1">
      <alignment horizontal="left" vertical="center" wrapText="1"/>
    </xf>
    <xf numFmtId="0" fontId="0" fillId="2" borderId="16" xfId="0"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46" xfId="0" applyFont="1" applyFill="1" applyBorder="1" applyAlignment="1">
      <alignment horizontal="left" vertical="center" wrapText="1"/>
    </xf>
    <xf numFmtId="0" fontId="4" fillId="9" borderId="26" xfId="0" applyFont="1" applyFill="1" applyBorder="1" applyAlignment="1">
      <alignment horizontal="left" vertical="center" wrapText="1"/>
    </xf>
    <xf numFmtId="0" fontId="4" fillId="9" borderId="44" xfId="0" applyFont="1" applyFill="1" applyBorder="1" applyAlignment="1">
      <alignment horizontal="lef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9" fillId="0" borderId="0" xfId="0" applyFont="1" applyAlignment="1">
      <alignment vertical="center" wrapText="1"/>
    </xf>
    <xf numFmtId="0" fontId="10" fillId="0" borderId="36" xfId="0" applyFont="1" applyBorder="1" applyAlignment="1">
      <alignment horizontal="left" vertical="center"/>
    </xf>
    <xf numFmtId="0" fontId="10" fillId="0" borderId="31" xfId="0" applyFont="1" applyBorder="1" applyAlignment="1">
      <alignment horizontal="left" vertical="center"/>
    </xf>
    <xf numFmtId="0" fontId="10" fillId="0" borderId="9" xfId="0" applyFont="1" applyBorder="1" applyAlignment="1">
      <alignment horizontal="left" vertical="center"/>
    </xf>
    <xf numFmtId="0" fontId="2" fillId="0" borderId="17" xfId="0" applyFont="1" applyBorder="1" applyAlignment="1">
      <alignment horizontal="left" vertical="top" wrapText="1"/>
    </xf>
    <xf numFmtId="0" fontId="2" fillId="0" borderId="31" xfId="0" applyFont="1" applyBorder="1" applyAlignment="1">
      <alignment horizontal="left" vertical="top" wrapText="1"/>
    </xf>
    <xf numFmtId="0" fontId="2" fillId="0" borderId="39" xfId="0" applyFont="1" applyBorder="1" applyAlignment="1">
      <alignment horizontal="left" vertical="top" wrapText="1"/>
    </xf>
    <xf numFmtId="0" fontId="2" fillId="0" borderId="44" xfId="0" applyFont="1" applyBorder="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left" vertical="top" wrapText="1"/>
    </xf>
    <xf numFmtId="0" fontId="2" fillId="0" borderId="40" xfId="0" applyFont="1" applyBorder="1" applyAlignment="1">
      <alignment horizontal="left" vertical="top" wrapText="1"/>
    </xf>
    <xf numFmtId="0" fontId="1" fillId="0" borderId="27" xfId="0" applyFont="1" applyBorder="1" applyAlignment="1">
      <alignment horizontal="left" vertical="top" wrapText="1"/>
    </xf>
    <xf numFmtId="0" fontId="4" fillId="0" borderId="31" xfId="0" applyFont="1" applyBorder="1" applyAlignment="1">
      <alignment horizontal="left" vertical="center"/>
    </xf>
    <xf numFmtId="0" fontId="0" fillId="0" borderId="31" xfId="0" applyBorder="1" applyAlignment="1">
      <alignment horizontal="left"/>
    </xf>
    <xf numFmtId="0" fontId="4" fillId="0" borderId="40" xfId="0" applyFont="1" applyBorder="1" applyAlignment="1">
      <alignment horizontal="right" vertical="center" wrapText="1"/>
    </xf>
    <xf numFmtId="0" fontId="4" fillId="0" borderId="25" xfId="0" applyFont="1" applyBorder="1" applyAlignment="1">
      <alignment horizontal="right" vertical="center" wrapText="1"/>
    </xf>
    <xf numFmtId="0" fontId="4" fillId="0" borderId="0" xfId="0" applyFont="1" applyAlignment="1">
      <alignment horizontal="right" vertical="center" wrapText="1"/>
    </xf>
    <xf numFmtId="0" fontId="4" fillId="5" borderId="40" xfId="0" applyFont="1" applyFill="1" applyBorder="1" applyAlignment="1">
      <alignment horizontal="right" vertical="center" wrapText="1"/>
    </xf>
    <xf numFmtId="0" fontId="4" fillId="0" borderId="39" xfId="0" applyFont="1" applyBorder="1" applyAlignment="1">
      <alignment horizontal="right" vertical="center" wrapText="1"/>
    </xf>
    <xf numFmtId="10" fontId="0" fillId="5" borderId="25" xfId="0" applyNumberFormat="1" applyFill="1" applyBorder="1" applyAlignment="1">
      <alignment horizontal="right" vertical="center" wrapText="1"/>
    </xf>
    <xf numFmtId="9" fontId="0" fillId="5" borderId="25" xfId="0" applyNumberFormat="1" applyFill="1" applyBorder="1" applyAlignment="1">
      <alignment horizontal="right" vertical="center" wrapText="1"/>
    </xf>
    <xf numFmtId="0" fontId="0" fillId="0" borderId="0" xfId="0" applyAlignment="1">
      <alignment horizontal="right" vertical="center" wrapText="1"/>
    </xf>
    <xf numFmtId="1" fontId="0" fillId="0" borderId="44" xfId="0" applyNumberFormat="1" applyBorder="1" applyAlignment="1">
      <alignment horizontal="right" vertical="center" wrapText="1"/>
    </xf>
    <xf numFmtId="1" fontId="0" fillId="0" borderId="0" xfId="0" applyNumberFormat="1" applyAlignment="1">
      <alignment horizontal="right" vertical="center" wrapText="1"/>
    </xf>
    <xf numFmtId="0" fontId="4" fillId="2" borderId="39" xfId="0" applyFont="1" applyFill="1" applyBorder="1" applyAlignment="1">
      <alignment horizontal="right" vertical="center" wrapText="1"/>
    </xf>
    <xf numFmtId="1" fontId="0" fillId="2" borderId="44" xfId="0" applyNumberFormat="1" applyFill="1" applyBorder="1" applyAlignment="1">
      <alignment horizontal="right" vertical="center" wrapText="1"/>
    </xf>
    <xf numFmtId="0" fontId="4" fillId="2" borderId="40" xfId="0" applyFont="1" applyFill="1" applyBorder="1" applyAlignment="1">
      <alignment horizontal="right" vertical="center" wrapText="1"/>
    </xf>
    <xf numFmtId="1" fontId="0" fillId="2" borderId="25" xfId="0" applyNumberFormat="1" applyFill="1" applyBorder="1" applyAlignment="1">
      <alignment horizontal="right" vertical="center" wrapText="1"/>
    </xf>
    <xf numFmtId="0" fontId="3" fillId="0" borderId="7"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wrapText="1"/>
    </xf>
    <xf numFmtId="9" fontId="2" fillId="0" borderId="4" xfId="0" applyNumberFormat="1" applyFont="1" applyBorder="1" applyAlignment="1">
      <alignment horizontal="left" vertical="top" wrapText="1"/>
    </xf>
    <xf numFmtId="9" fontId="2" fillId="0" borderId="0" xfId="0" applyNumberFormat="1" applyFont="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10" fontId="2" fillId="0" borderId="47" xfId="0" applyNumberFormat="1" applyFont="1" applyBorder="1" applyAlignment="1">
      <alignment horizontal="left" vertical="top" wrapText="1"/>
    </xf>
    <xf numFmtId="0" fontId="2" fillId="0" borderId="7" xfId="0" applyFont="1" applyBorder="1" applyAlignment="1">
      <alignment horizontal="left" vertical="top" wrapText="1"/>
    </xf>
    <xf numFmtId="0" fontId="2" fillId="0" borderId="47" xfId="0" applyFont="1" applyBorder="1" applyAlignment="1">
      <alignment horizontal="left" vertical="top" wrapText="1"/>
    </xf>
    <xf numFmtId="0" fontId="2" fillId="0" borderId="13" xfId="0" applyFont="1" applyBorder="1" applyAlignment="1">
      <alignment horizontal="left" vertical="top" wrapText="1"/>
    </xf>
    <xf numFmtId="0" fontId="2" fillId="0" borderId="3" xfId="0" applyFont="1" applyBorder="1" applyAlignment="1">
      <alignment horizontal="left" vertical="top" wrapText="1"/>
    </xf>
    <xf numFmtId="9" fontId="2" fillId="0" borderId="3" xfId="0" applyNumberFormat="1" applyFont="1" applyBorder="1" applyAlignment="1">
      <alignment horizontal="left" vertical="top" wrapText="1"/>
    </xf>
    <xf numFmtId="9" fontId="2" fillId="4" borderId="6" xfId="0" applyNumberFormat="1" applyFont="1" applyFill="1" applyBorder="1" applyAlignment="1">
      <alignment horizontal="left" vertical="top" wrapText="1"/>
    </xf>
    <xf numFmtId="9" fontId="2" fillId="4" borderId="47" xfId="0" applyNumberFormat="1" applyFont="1" applyFill="1" applyBorder="1" applyAlignment="1">
      <alignment horizontal="left" vertical="top" wrapText="1"/>
    </xf>
    <xf numFmtId="9" fontId="2" fillId="4" borderId="0" xfId="0" applyNumberFormat="1" applyFont="1" applyFill="1" applyAlignment="1">
      <alignment horizontal="left" vertical="top" wrapText="1"/>
    </xf>
    <xf numFmtId="9" fontId="2" fillId="4" borderId="18"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1" fillId="0" borderId="19"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14" xfId="0" applyFont="1" applyBorder="1" applyAlignment="1">
      <alignment horizontal="left" vertical="top" wrapText="1"/>
    </xf>
    <xf numFmtId="10" fontId="2" fillId="0" borderId="3" xfId="0" applyNumberFormat="1" applyFont="1" applyBorder="1" applyAlignment="1">
      <alignment horizontal="left" vertical="top" wrapText="1"/>
    </xf>
    <xf numFmtId="10" fontId="2" fillId="0" borderId="4" xfId="0" applyNumberFormat="1" applyFont="1" applyBorder="1" applyAlignment="1">
      <alignment horizontal="left" vertical="top" wrapText="1"/>
    </xf>
    <xf numFmtId="10" fontId="2" fillId="0" borderId="7" xfId="0" applyNumberFormat="1" applyFont="1" applyBorder="1" applyAlignment="1">
      <alignment horizontal="left" vertical="top" wrapText="1"/>
    </xf>
    <xf numFmtId="0" fontId="2" fillId="0" borderId="12" xfId="0" applyFont="1" applyBorder="1" applyAlignment="1">
      <alignment horizontal="left" vertical="top" wrapText="1"/>
    </xf>
    <xf numFmtId="0" fontId="2" fillId="4" borderId="18" xfId="0" applyFont="1" applyFill="1" applyBorder="1" applyAlignment="1">
      <alignment horizontal="left" vertical="top" wrapText="1"/>
    </xf>
    <xf numFmtId="0" fontId="2" fillId="0" borderId="18" xfId="0" applyFont="1" applyBorder="1" applyAlignment="1">
      <alignment horizontal="left" vertical="top" wrapText="1"/>
    </xf>
    <xf numFmtId="0" fontId="2" fillId="0" borderId="5" xfId="0" applyFont="1" applyBorder="1" applyAlignment="1">
      <alignment horizontal="left" vertical="top" wrapText="1"/>
    </xf>
    <xf numFmtId="10" fontId="2" fillId="0" borderId="0" xfId="0" applyNumberFormat="1" applyFont="1" applyAlignment="1">
      <alignment horizontal="left" vertical="top" wrapText="1"/>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0" xfId="0" applyFont="1" applyFill="1" applyAlignment="1">
      <alignment horizontal="left" vertical="top" wrapText="1"/>
    </xf>
    <xf numFmtId="0" fontId="2" fillId="4" borderId="7" xfId="0" applyFont="1" applyFill="1" applyBorder="1" applyAlignment="1">
      <alignment horizontal="left" vertical="top" wrapText="1"/>
    </xf>
    <xf numFmtId="16" fontId="2" fillId="0" borderId="0" xfId="0" applyNumberFormat="1" applyFont="1" applyAlignment="1">
      <alignment horizontal="left" vertical="top" wrapText="1"/>
    </xf>
    <xf numFmtId="10" fontId="2" fillId="0" borderId="18" xfId="0" applyNumberFormat="1" applyFont="1" applyBorder="1" applyAlignment="1">
      <alignment horizontal="left" vertical="top" wrapText="1"/>
    </xf>
    <xf numFmtId="0" fontId="2" fillId="0" borderId="20" xfId="0" applyFont="1" applyBorder="1" applyAlignment="1">
      <alignment horizontal="left" vertical="top" wrapText="1"/>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10" fontId="3" fillId="0" borderId="0" xfId="0" applyNumberFormat="1" applyFont="1" applyAlignment="1">
      <alignment horizontal="left" vertical="top" wrapText="1"/>
    </xf>
    <xf numFmtId="10" fontId="3" fillId="0" borderId="17" xfId="0" applyNumberFormat="1" applyFont="1" applyBorder="1" applyAlignment="1">
      <alignment horizontal="left" vertical="top" wrapText="1"/>
    </xf>
    <xf numFmtId="10" fontId="2" fillId="4" borderId="12" xfId="0" applyNumberFormat="1" applyFont="1" applyFill="1" applyBorder="1" applyAlignment="1">
      <alignment horizontal="left" vertical="top" wrapText="1"/>
    </xf>
    <xf numFmtId="164" fontId="2" fillId="0" borderId="4" xfId="0" applyNumberFormat="1" applyFont="1" applyBorder="1" applyAlignment="1">
      <alignment horizontal="left" vertical="top" wrapText="1"/>
    </xf>
    <xf numFmtId="164" fontId="2" fillId="0" borderId="3" xfId="0" applyNumberFormat="1" applyFont="1" applyBorder="1" applyAlignment="1">
      <alignment horizontal="left" vertical="top" wrapText="1"/>
    </xf>
    <xf numFmtId="164" fontId="2" fillId="0" borderId="41" xfId="0" applyNumberFormat="1" applyFont="1" applyBorder="1" applyAlignment="1">
      <alignment horizontal="left" vertical="top" wrapText="1"/>
    </xf>
    <xf numFmtId="164" fontId="2" fillId="0" borderId="42" xfId="0" applyNumberFormat="1" applyFont="1" applyBorder="1" applyAlignment="1">
      <alignment horizontal="left" vertical="top" wrapText="1"/>
    </xf>
    <xf numFmtId="0" fontId="2" fillId="4" borderId="14" xfId="0" applyFont="1" applyFill="1" applyBorder="1" applyAlignment="1">
      <alignment horizontal="left" vertical="top" wrapText="1"/>
    </xf>
    <xf numFmtId="0" fontId="1" fillId="4" borderId="12" xfId="0" applyFont="1" applyFill="1" applyBorder="1" applyAlignment="1">
      <alignment horizontal="left" vertical="top" wrapText="1"/>
    </xf>
    <xf numFmtId="0" fontId="2" fillId="4" borderId="15" xfId="0" applyFont="1" applyFill="1" applyBorder="1" applyAlignment="1">
      <alignment horizontal="left" vertical="top" wrapText="1"/>
    </xf>
    <xf numFmtId="0" fontId="2" fillId="4" borderId="19" xfId="0" applyFont="1" applyFill="1" applyBorder="1" applyAlignment="1">
      <alignment horizontal="left" vertical="top" wrapText="1"/>
    </xf>
    <xf numFmtId="0" fontId="1" fillId="4" borderId="20" xfId="0" applyFont="1" applyFill="1" applyBorder="1" applyAlignment="1">
      <alignment horizontal="left" vertical="top" wrapText="1"/>
    </xf>
    <xf numFmtId="0" fontId="2" fillId="4" borderId="2" xfId="0" applyFont="1" applyFill="1" applyBorder="1" applyAlignment="1">
      <alignment horizontal="left" vertical="top" wrapText="1"/>
    </xf>
    <xf numFmtId="10" fontId="2" fillId="4" borderId="4" xfId="0" applyNumberFormat="1" applyFont="1" applyFill="1" applyBorder="1" applyAlignment="1">
      <alignment horizontal="left" vertical="top" wrapText="1"/>
    </xf>
    <xf numFmtId="164" fontId="2" fillId="4" borderId="4" xfId="0" applyNumberFormat="1" applyFont="1" applyFill="1" applyBorder="1" applyAlignment="1">
      <alignment horizontal="left" vertical="top" wrapText="1"/>
    </xf>
    <xf numFmtId="10" fontId="2" fillId="0" borderId="6" xfId="0" applyNumberFormat="1" applyFont="1" applyBorder="1" applyAlignment="1">
      <alignment horizontal="left" vertical="top" wrapText="1"/>
    </xf>
    <xf numFmtId="10" fontId="2" fillId="0" borderId="5" xfId="0" applyNumberFormat="1" applyFont="1" applyBorder="1" applyAlignment="1">
      <alignment horizontal="left" vertical="top" wrapText="1"/>
    </xf>
    <xf numFmtId="164" fontId="2" fillId="4" borderId="12" xfId="0" applyNumberFormat="1" applyFont="1" applyFill="1" applyBorder="1" applyAlignment="1">
      <alignment horizontal="left" vertical="top" wrapText="1"/>
    </xf>
    <xf numFmtId="0" fontId="4" fillId="0" borderId="0" xfId="0" applyFont="1"/>
    <xf numFmtId="49" fontId="2" fillId="0" borderId="0" xfId="0" applyNumberFormat="1" applyFont="1" applyAlignment="1">
      <alignment horizontal="left" vertical="top" wrapText="1"/>
    </xf>
    <xf numFmtId="0" fontId="1" fillId="0" borderId="17" xfId="0" applyFont="1" applyBorder="1" applyAlignment="1">
      <alignment horizontal="left" vertical="top" wrapText="1"/>
    </xf>
    <xf numFmtId="0" fontId="1" fillId="0" borderId="40" xfId="0" applyFont="1" applyBorder="1" applyAlignment="1">
      <alignment horizontal="left" vertical="top" wrapText="1"/>
    </xf>
    <xf numFmtId="0" fontId="1" fillId="0" borderId="39" xfId="0" applyFont="1" applyBorder="1" applyAlignment="1">
      <alignment horizontal="left" vertical="top" wrapText="1"/>
    </xf>
    <xf numFmtId="49" fontId="2" fillId="0" borderId="39" xfId="0" applyNumberFormat="1" applyFont="1" applyBorder="1" applyAlignment="1">
      <alignment horizontal="left" vertical="top" wrapText="1"/>
    </xf>
    <xf numFmtId="0" fontId="1" fillId="0" borderId="25" xfId="0" applyFont="1" applyBorder="1" applyAlignment="1">
      <alignment horizontal="left" vertical="top" wrapText="1"/>
    </xf>
    <xf numFmtId="0" fontId="1" fillId="0" borderId="44" xfId="0" applyFont="1" applyBorder="1" applyAlignment="1">
      <alignment horizontal="left" vertical="top" wrapText="1"/>
    </xf>
    <xf numFmtId="49" fontId="2" fillId="0" borderId="44" xfId="0" applyNumberFormat="1" applyFont="1" applyBorder="1" applyAlignment="1">
      <alignment horizontal="left" vertical="top" wrapText="1"/>
    </xf>
    <xf numFmtId="0" fontId="11" fillId="0" borderId="0" xfId="0" applyFont="1" applyAlignment="1">
      <alignment horizontal="center" vertical="center"/>
    </xf>
    <xf numFmtId="0" fontId="11" fillId="0" borderId="19" xfId="0" applyFont="1" applyBorder="1" applyAlignment="1">
      <alignment horizontal="center" vertical="center"/>
    </xf>
    <xf numFmtId="0" fontId="12" fillId="0" borderId="19" xfId="0" applyFont="1" applyBorder="1" applyAlignment="1">
      <alignment horizontal="center" vertical="center" wrapText="1"/>
    </xf>
    <xf numFmtId="0" fontId="11" fillId="0" borderId="2" xfId="0" applyFont="1" applyBorder="1" applyAlignment="1">
      <alignment horizontal="center" vertical="center"/>
    </xf>
    <xf numFmtId="0" fontId="11" fillId="0" borderId="20" xfId="0" applyFont="1" applyBorder="1" applyAlignment="1">
      <alignment horizontal="center" vertical="center"/>
    </xf>
    <xf numFmtId="0" fontId="11"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7" borderId="7" xfId="0" applyFont="1" applyFill="1" applyBorder="1" applyAlignment="1">
      <alignment horizontal="center" vertical="center"/>
    </xf>
    <xf numFmtId="0" fontId="11" fillId="7" borderId="14" xfId="0" applyFont="1" applyFill="1" applyBorder="1" applyAlignment="1">
      <alignment horizontal="center" vertical="center"/>
    </xf>
    <xf numFmtId="0" fontId="11" fillId="7" borderId="13" xfId="0" applyFont="1" applyFill="1" applyBorder="1" applyAlignment="1">
      <alignment horizontal="center" vertical="center"/>
    </xf>
    <xf numFmtId="0" fontId="12" fillId="4" borderId="4"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6" xfId="0" applyFont="1" applyFill="1" applyBorder="1" applyAlignment="1">
      <alignment horizontal="center" vertical="center"/>
    </xf>
    <xf numFmtId="0" fontId="12" fillId="10" borderId="4" xfId="0" applyFont="1" applyFill="1" applyBorder="1" applyAlignment="1">
      <alignment horizontal="center" vertical="center"/>
    </xf>
    <xf numFmtId="0" fontId="11" fillId="10" borderId="12" xfId="0" applyFont="1" applyFill="1" applyBorder="1" applyAlignment="1">
      <alignment horizontal="center" vertical="center"/>
    </xf>
    <xf numFmtId="0" fontId="11" fillId="10" borderId="6" xfId="0" applyFont="1" applyFill="1" applyBorder="1" applyAlignment="1">
      <alignment horizontal="center" vertical="center"/>
    </xf>
    <xf numFmtId="0" fontId="12" fillId="11" borderId="4" xfId="0" applyFont="1" applyFill="1" applyBorder="1" applyAlignment="1">
      <alignment horizontal="center" vertical="center"/>
    </xf>
    <xf numFmtId="0" fontId="11" fillId="11" borderId="12" xfId="0" applyFont="1" applyFill="1" applyBorder="1" applyAlignment="1">
      <alignment horizontal="center" vertical="center"/>
    </xf>
    <xf numFmtId="0" fontId="11" fillId="11" borderId="6" xfId="0" applyFont="1" applyFill="1" applyBorder="1" applyAlignment="1">
      <alignment horizontal="center" vertical="center"/>
    </xf>
    <xf numFmtId="0" fontId="12" fillId="8" borderId="3" xfId="0" applyFont="1" applyFill="1" applyBorder="1" applyAlignment="1">
      <alignment horizontal="center" vertical="center"/>
    </xf>
    <xf numFmtId="0" fontId="11" fillId="8" borderId="15" xfId="0" applyFont="1" applyFill="1" applyBorder="1" applyAlignment="1">
      <alignment horizontal="center" vertical="center"/>
    </xf>
    <xf numFmtId="0" fontId="11" fillId="8" borderId="5" xfId="0" applyFont="1" applyFill="1" applyBorder="1" applyAlignment="1">
      <alignment horizontal="center" vertical="center"/>
    </xf>
    <xf numFmtId="49" fontId="0" fillId="0" borderId="0" xfId="0" applyNumberFormat="1" applyAlignment="1">
      <alignment horizontal="left" vertical="center" wrapText="1"/>
    </xf>
    <xf numFmtId="49" fontId="0" fillId="0" borderId="31" xfId="0" applyNumberFormat="1" applyBorder="1" applyAlignment="1">
      <alignment horizontal="left" vertical="center" wrapText="1"/>
    </xf>
    <xf numFmtId="0" fontId="1" fillId="0" borderId="14" xfId="0" applyFont="1" applyBorder="1" applyAlignment="1">
      <alignment horizontal="left" vertical="center"/>
    </xf>
    <xf numFmtId="0" fontId="7" fillId="6" borderId="49" xfId="0" applyFont="1" applyFill="1" applyBorder="1" applyAlignment="1">
      <alignment horizontal="left" vertical="center" wrapText="1"/>
    </xf>
    <xf numFmtId="0" fontId="7" fillId="6" borderId="13" xfId="0" applyFont="1" applyFill="1" applyBorder="1" applyAlignment="1">
      <alignment horizontal="left" vertical="center" wrapText="1"/>
    </xf>
    <xf numFmtId="49" fontId="4" fillId="0" borderId="31" xfId="0" applyNumberFormat="1" applyFont="1" applyBorder="1" applyAlignment="1">
      <alignment horizontal="left" vertical="center" wrapText="1"/>
    </xf>
    <xf numFmtId="49" fontId="4" fillId="0" borderId="0" xfId="0" applyNumberFormat="1" applyFont="1" applyAlignment="1">
      <alignment horizontal="left" vertical="center" wrapText="1"/>
    </xf>
    <xf numFmtId="16" fontId="2" fillId="0" borderId="12" xfId="0" applyNumberFormat="1" applyFont="1" applyBorder="1" applyAlignment="1">
      <alignment horizontal="left" vertical="top" wrapText="1"/>
    </xf>
    <xf numFmtId="164" fontId="2" fillId="0" borderId="50" xfId="0" applyNumberFormat="1" applyFont="1" applyBorder="1" applyAlignment="1">
      <alignment horizontal="left" vertical="top" wrapText="1"/>
    </xf>
    <xf numFmtId="164" fontId="2" fillId="0" borderId="30" xfId="0" applyNumberFormat="1" applyFont="1" applyBorder="1" applyAlignment="1">
      <alignment horizontal="lef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53" xfId="0" applyFont="1" applyBorder="1" applyAlignment="1">
      <alignment horizontal="left" vertical="top" wrapText="1"/>
    </xf>
    <xf numFmtId="0" fontId="2" fillId="0" borderId="28" xfId="0" applyFont="1" applyBorder="1" applyAlignment="1">
      <alignment horizontal="left" vertical="top" wrapText="1"/>
    </xf>
    <xf numFmtId="0" fontId="2" fillId="0" borderId="32" xfId="0" applyFont="1" applyBorder="1" applyAlignment="1">
      <alignment horizontal="left" vertical="top" wrapText="1"/>
    </xf>
    <xf numFmtId="165" fontId="2" fillId="0" borderId="31" xfId="3" applyNumberFormat="1" applyFont="1" applyBorder="1" applyAlignment="1">
      <alignment horizontal="left" vertical="top" wrapText="1"/>
    </xf>
    <xf numFmtId="165" fontId="2" fillId="0" borderId="29" xfId="3" applyNumberFormat="1" applyFont="1" applyBorder="1" applyAlignment="1">
      <alignment horizontal="left" vertical="top" wrapText="1"/>
    </xf>
    <xf numFmtId="0" fontId="2" fillId="0" borderId="48" xfId="0" applyFont="1" applyBorder="1" applyAlignment="1">
      <alignment horizontal="left" vertical="top" wrapText="1"/>
    </xf>
    <xf numFmtId="165" fontId="2" fillId="0" borderId="43" xfId="3" applyNumberFormat="1" applyFont="1" applyBorder="1" applyAlignment="1">
      <alignment horizontal="left" vertical="top" wrapText="1"/>
    </xf>
    <xf numFmtId="165" fontId="2" fillId="0" borderId="1" xfId="3" applyNumberFormat="1" applyFont="1" applyBorder="1" applyAlignment="1">
      <alignment horizontal="left" vertical="top" wrapText="1"/>
    </xf>
    <xf numFmtId="165" fontId="2" fillId="0" borderId="19" xfId="3" applyNumberFormat="1" applyFont="1" applyBorder="1" applyAlignment="1">
      <alignment horizontal="left" vertical="top" wrapText="1"/>
    </xf>
    <xf numFmtId="165" fontId="2" fillId="0" borderId="0" xfId="3" applyNumberFormat="1" applyFont="1" applyAlignment="1">
      <alignment horizontal="left" vertical="top" wrapText="1"/>
    </xf>
    <xf numFmtId="164" fontId="2" fillId="0" borderId="33" xfId="4" applyNumberFormat="1" applyFont="1" applyBorder="1" applyAlignment="1">
      <alignment horizontal="left" vertical="top" wrapText="1"/>
    </xf>
    <xf numFmtId="164" fontId="2" fillId="0" borderId="34" xfId="4" applyNumberFormat="1" applyFont="1" applyBorder="1" applyAlignment="1">
      <alignment horizontal="left" vertical="top" wrapText="1"/>
    </xf>
    <xf numFmtId="16" fontId="2" fillId="0" borderId="14" xfId="0" applyNumberFormat="1" applyFont="1" applyBorder="1" applyAlignment="1">
      <alignment horizontal="left" vertical="top" wrapText="1"/>
    </xf>
    <xf numFmtId="1" fontId="2" fillId="0" borderId="47" xfId="0" applyNumberFormat="1" applyFont="1" applyBorder="1" applyAlignment="1">
      <alignment horizontal="left" vertical="top" wrapText="1"/>
    </xf>
    <xf numFmtId="1" fontId="2" fillId="0" borderId="0" xfId="0" applyNumberFormat="1" applyFont="1" applyAlignment="1">
      <alignment horizontal="left" vertical="top" wrapText="1"/>
    </xf>
    <xf numFmtId="0" fontId="1" fillId="0" borderId="18" xfId="0" applyFont="1" applyBorder="1" applyAlignment="1">
      <alignment horizontal="left" vertical="top" wrapText="1"/>
    </xf>
    <xf numFmtId="0" fontId="1" fillId="0" borderId="5" xfId="0" applyFont="1" applyBorder="1" applyAlignment="1">
      <alignment horizontal="left" vertical="top" wrapText="1"/>
    </xf>
    <xf numFmtId="1" fontId="2" fillId="0" borderId="18" xfId="0" applyNumberFormat="1" applyFont="1" applyBorder="1" applyAlignment="1">
      <alignment horizontal="left" vertical="top" wrapText="1"/>
    </xf>
    <xf numFmtId="0" fontId="14" fillId="0" borderId="0" xfId="5"/>
    <xf numFmtId="1" fontId="15" fillId="0" borderId="0" xfId="5" applyNumberFormat="1" applyFont="1" applyAlignment="1">
      <alignment horizontal="left" vertical="top"/>
    </xf>
    <xf numFmtId="0" fontId="16" fillId="0" borderId="0" xfId="5" applyFont="1" applyAlignment="1">
      <alignment horizontal="left" vertical="top"/>
    </xf>
    <xf numFmtId="0" fontId="14" fillId="0" borderId="0" xfId="5" applyAlignment="1">
      <alignment vertical="center"/>
    </xf>
    <xf numFmtId="10" fontId="14" fillId="0" borderId="0" xfId="5" applyNumberFormat="1"/>
    <xf numFmtId="1" fontId="15" fillId="0" borderId="5" xfId="5" applyNumberFormat="1" applyFont="1" applyBorder="1" applyAlignment="1">
      <alignment horizontal="left" vertical="top"/>
    </xf>
    <xf numFmtId="0" fontId="16" fillId="0" borderId="5" xfId="5" applyFont="1" applyBorder="1" applyAlignment="1">
      <alignment horizontal="left" vertical="top"/>
    </xf>
    <xf numFmtId="0" fontId="14" fillId="0" borderId="5" xfId="5" applyBorder="1" applyAlignment="1">
      <alignment vertical="center"/>
    </xf>
    <xf numFmtId="10" fontId="17" fillId="0" borderId="18" xfId="5" applyNumberFormat="1" applyFont="1" applyBorder="1"/>
    <xf numFmtId="0" fontId="17" fillId="0" borderId="18" xfId="5" applyFont="1" applyBorder="1"/>
    <xf numFmtId="0" fontId="17" fillId="0" borderId="15" xfId="5" applyFont="1" applyBorder="1"/>
    <xf numFmtId="1" fontId="15" fillId="0" borderId="6" xfId="5" applyNumberFormat="1" applyFont="1" applyBorder="1" applyAlignment="1">
      <alignment horizontal="left" vertical="top"/>
    </xf>
    <xf numFmtId="0" fontId="16" fillId="0" borderId="6" xfId="5" applyFont="1" applyBorder="1" applyAlignment="1">
      <alignment horizontal="left" vertical="top"/>
    </xf>
    <xf numFmtId="0" fontId="14" fillId="0" borderId="6" xfId="5" applyBorder="1" applyAlignment="1">
      <alignment vertical="center"/>
    </xf>
    <xf numFmtId="10" fontId="17" fillId="0" borderId="0" xfId="5" applyNumberFormat="1" applyFont="1"/>
    <xf numFmtId="0" fontId="17" fillId="0" borderId="0" xfId="5" applyFont="1"/>
    <xf numFmtId="0" fontId="17" fillId="0" borderId="12" xfId="5" applyFont="1" applyBorder="1"/>
    <xf numFmtId="0" fontId="14" fillId="0" borderId="12" xfId="5" applyBorder="1"/>
    <xf numFmtId="0" fontId="15" fillId="0" borderId="0" xfId="5" applyFont="1"/>
    <xf numFmtId="0" fontId="18" fillId="0" borderId="6" xfId="5" applyFont="1" applyBorder="1" applyAlignment="1">
      <alignment horizontal="left" vertical="top"/>
    </xf>
    <xf numFmtId="0" fontId="15" fillId="0" borderId="6" xfId="5" applyFont="1" applyBorder="1" applyAlignment="1">
      <alignment vertical="center"/>
    </xf>
    <xf numFmtId="0" fontId="14" fillId="0" borderId="15" xfId="5" applyBorder="1"/>
    <xf numFmtId="10" fontId="17" fillId="0" borderId="47" xfId="5" applyNumberFormat="1" applyFont="1" applyBorder="1"/>
    <xf numFmtId="0" fontId="17" fillId="0" borderId="47" xfId="5" applyFont="1" applyBorder="1"/>
    <xf numFmtId="0" fontId="17" fillId="0" borderId="14" xfId="5" applyFont="1" applyBorder="1"/>
    <xf numFmtId="0" fontId="14" fillId="0" borderId="14" xfId="5" applyBorder="1"/>
    <xf numFmtId="1" fontId="15" fillId="0" borderId="13" xfId="5" applyNumberFormat="1" applyFont="1" applyBorder="1" applyAlignment="1">
      <alignment vertical="top"/>
    </xf>
    <xf numFmtId="10" fontId="16" fillId="0" borderId="13" xfId="5" applyNumberFormat="1" applyFont="1" applyBorder="1" applyAlignment="1">
      <alignment vertical="top"/>
    </xf>
    <xf numFmtId="10" fontId="14" fillId="0" borderId="13" xfId="5" applyNumberFormat="1" applyBorder="1" applyAlignment="1">
      <alignment vertical="center"/>
    </xf>
    <xf numFmtId="10" fontId="16" fillId="0" borderId="5" xfId="5" applyNumberFormat="1" applyFont="1" applyBorder="1" applyAlignment="1">
      <alignment horizontal="left" vertical="top"/>
    </xf>
    <xf numFmtId="10" fontId="14" fillId="0" borderId="5" xfId="5" applyNumberFormat="1" applyBorder="1" applyAlignment="1">
      <alignment vertical="center"/>
    </xf>
    <xf numFmtId="1" fontId="15" fillId="0" borderId="13" xfId="5" applyNumberFormat="1" applyFont="1" applyBorder="1" applyAlignment="1">
      <alignment horizontal="left" vertical="top"/>
    </xf>
    <xf numFmtId="10" fontId="16" fillId="0" borderId="13" xfId="5" applyNumberFormat="1" applyFont="1" applyBorder="1" applyAlignment="1">
      <alignment horizontal="left" vertical="top"/>
    </xf>
    <xf numFmtId="0" fontId="16" fillId="0" borderId="13" xfId="5" applyFont="1" applyBorder="1" applyAlignment="1">
      <alignment horizontal="left" vertical="top"/>
    </xf>
    <xf numFmtId="0" fontId="14" fillId="0" borderId="13" xfId="5" applyBorder="1" applyAlignment="1">
      <alignment vertical="center"/>
    </xf>
    <xf numFmtId="10" fontId="16" fillId="0" borderId="13" xfId="5" applyNumberFormat="1" applyFont="1" applyBorder="1" applyAlignment="1">
      <alignment vertical="top" wrapText="1"/>
    </xf>
    <xf numFmtId="0" fontId="15" fillId="0" borderId="6" xfId="5" applyFont="1" applyBorder="1" applyAlignment="1">
      <alignment horizontal="left" vertical="top"/>
    </xf>
    <xf numFmtId="0" fontId="15" fillId="0" borderId="5" xfId="5" applyFont="1" applyBorder="1" applyAlignment="1">
      <alignment horizontal="left" vertical="top"/>
    </xf>
    <xf numFmtId="0" fontId="15" fillId="0" borderId="13" xfId="5" applyFont="1" applyBorder="1" applyAlignment="1">
      <alignment horizontal="left" vertical="top"/>
    </xf>
    <xf numFmtId="0" fontId="14" fillId="0" borderId="0" xfId="5" applyAlignment="1">
      <alignment wrapText="1"/>
    </xf>
    <xf numFmtId="10" fontId="19" fillId="0" borderId="54" xfId="5" applyNumberFormat="1" applyFont="1" applyBorder="1" applyAlignment="1">
      <alignment horizontal="left" wrapText="1"/>
    </xf>
    <xf numFmtId="10" fontId="19" fillId="0" borderId="1" xfId="5" applyNumberFormat="1" applyFont="1" applyBorder="1" applyAlignment="1">
      <alignment horizontal="left" wrapText="1"/>
    </xf>
    <xf numFmtId="10" fontId="19" fillId="0" borderId="55" xfId="5" applyNumberFormat="1" applyFont="1" applyBorder="1" applyAlignment="1">
      <alignment wrapText="1"/>
    </xf>
    <xf numFmtId="0" fontId="15" fillId="0" borderId="13" xfId="5" applyFont="1" applyBorder="1" applyAlignment="1">
      <alignment vertical="center" wrapText="1"/>
    </xf>
    <xf numFmtId="10" fontId="17" fillId="0" borderId="47" xfId="5" applyNumberFormat="1" applyFont="1" applyBorder="1" applyAlignment="1">
      <alignment wrapText="1"/>
    </xf>
    <xf numFmtId="0" fontId="17" fillId="0" borderId="47" xfId="5" applyFont="1" applyBorder="1" applyAlignment="1">
      <alignment wrapText="1"/>
    </xf>
    <xf numFmtId="0" fontId="17" fillId="0" borderId="47" xfId="5" applyFont="1" applyBorder="1" applyAlignment="1">
      <alignment horizontal="right" wrapText="1"/>
    </xf>
    <xf numFmtId="0" fontId="17" fillId="0" borderId="14" xfId="5" applyFont="1" applyBorder="1" applyAlignment="1">
      <alignment wrapText="1"/>
    </xf>
    <xf numFmtId="0" fontId="15" fillId="0" borderId="0" xfId="5" applyFont="1" applyAlignment="1">
      <alignment horizontal="left" vertical="top"/>
    </xf>
    <xf numFmtId="0" fontId="20" fillId="0" borderId="0" xfId="6"/>
    <xf numFmtId="0" fontId="22" fillId="12" borderId="14" xfId="7" applyFont="1" applyFill="1" applyBorder="1"/>
    <xf numFmtId="0" fontId="23" fillId="12" borderId="47" xfId="7" applyFont="1" applyFill="1" applyBorder="1"/>
    <xf numFmtId="0" fontId="23" fillId="12" borderId="13" xfId="7" applyFont="1" applyFill="1" applyBorder="1"/>
    <xf numFmtId="0" fontId="24" fillId="0" borderId="0" xfId="7" applyFont="1"/>
    <xf numFmtId="0" fontId="12" fillId="4" borderId="12" xfId="7" applyFont="1" applyFill="1" applyBorder="1"/>
    <xf numFmtId="0" fontId="25" fillId="0" borderId="0" xfId="7" applyFont="1"/>
    <xf numFmtId="0" fontId="25" fillId="0" borderId="0" xfId="7" applyFont="1" applyAlignment="1">
      <alignment horizontal="right"/>
    </xf>
    <xf numFmtId="0" fontId="25" fillId="0" borderId="6" xfId="7" applyFont="1" applyBorder="1" applyAlignment="1">
      <alignment horizontal="right"/>
    </xf>
    <xf numFmtId="0" fontId="21" fillId="0" borderId="0" xfId="7"/>
    <xf numFmtId="0" fontId="21" fillId="0" borderId="12" xfId="7" applyBorder="1"/>
    <xf numFmtId="0" fontId="26" fillId="0" borderId="0" xfId="7" applyFont="1"/>
    <xf numFmtId="0" fontId="27" fillId="0" borderId="0" xfId="7" applyFont="1"/>
    <xf numFmtId="0" fontId="27" fillId="0" borderId="0" xfId="7" applyFont="1" applyAlignment="1">
      <alignment wrapText="1"/>
    </xf>
    <xf numFmtId="3" fontId="25" fillId="0" borderId="6" xfId="7" applyNumberFormat="1" applyFont="1" applyBorder="1" applyAlignment="1">
      <alignment horizontal="right"/>
    </xf>
    <xf numFmtId="0" fontId="21" fillId="4" borderId="12" xfId="7" applyFill="1" applyBorder="1"/>
    <xf numFmtId="0" fontId="25" fillId="4" borderId="0" xfId="7" applyFont="1" applyFill="1"/>
    <xf numFmtId="3" fontId="25" fillId="4" borderId="6" xfId="7" applyNumberFormat="1" applyFont="1" applyFill="1" applyBorder="1" applyAlignment="1">
      <alignment horizontal="right"/>
    </xf>
    <xf numFmtId="0" fontId="27" fillId="9" borderId="12" xfId="7" applyFont="1" applyFill="1" applyBorder="1"/>
    <xf numFmtId="0" fontId="25" fillId="4" borderId="6" xfId="7" applyFont="1" applyFill="1" applyBorder="1" applyAlignment="1">
      <alignment horizontal="right"/>
    </xf>
    <xf numFmtId="0" fontId="27" fillId="0" borderId="12" xfId="7" applyFont="1" applyBorder="1"/>
    <xf numFmtId="0" fontId="12" fillId="0" borderId="12" xfId="7" applyFont="1" applyBorder="1"/>
    <xf numFmtId="0" fontId="27" fillId="0" borderId="15" xfId="7" applyFont="1" applyBorder="1"/>
    <xf numFmtId="0" fontId="21" fillId="0" borderId="18" xfId="7" applyBorder="1"/>
    <xf numFmtId="0" fontId="27" fillId="0" borderId="5" xfId="7" applyFont="1" applyBorder="1"/>
    <xf numFmtId="3" fontId="21" fillId="0" borderId="0" xfId="7" applyNumberFormat="1"/>
    <xf numFmtId="1" fontId="27" fillId="0" borderId="0" xfId="7" applyNumberFormat="1" applyFont="1"/>
    <xf numFmtId="10" fontId="14" fillId="0" borderId="13" xfId="5" applyNumberFormat="1" applyBorder="1" applyAlignment="1">
      <alignment horizontal="center" vertical="center"/>
    </xf>
    <xf numFmtId="10" fontId="14" fillId="0" borderId="6" xfId="5" applyNumberFormat="1" applyBorder="1" applyAlignment="1">
      <alignment horizontal="center" vertical="center"/>
    </xf>
    <xf numFmtId="10" fontId="14" fillId="0" borderId="5" xfId="5" applyNumberFormat="1" applyBorder="1" applyAlignment="1">
      <alignment horizontal="center" vertical="center"/>
    </xf>
    <xf numFmtId="0" fontId="14" fillId="0" borderId="5" xfId="5" applyBorder="1" applyAlignment="1">
      <alignment horizontal="center" vertical="center"/>
    </xf>
    <xf numFmtId="10" fontId="16" fillId="0" borderId="13" xfId="5" applyNumberFormat="1" applyFont="1" applyBorder="1" applyAlignment="1">
      <alignment horizontal="left" vertical="top" wrapText="1"/>
    </xf>
    <xf numFmtId="0" fontId="16" fillId="0" borderId="5" xfId="5" applyFont="1" applyBorder="1" applyAlignment="1">
      <alignment horizontal="left" vertical="top" wrapText="1"/>
    </xf>
    <xf numFmtId="10" fontId="16" fillId="0" borderId="5" xfId="5" applyNumberFormat="1" applyFont="1" applyBorder="1" applyAlignment="1">
      <alignment horizontal="left" vertical="top" wrapText="1"/>
    </xf>
    <xf numFmtId="0" fontId="14" fillId="0" borderId="6" xfId="5" applyBorder="1" applyAlignment="1">
      <alignment horizontal="center" vertical="center"/>
    </xf>
    <xf numFmtId="0" fontId="16" fillId="0" borderId="6" xfId="5" applyFont="1" applyBorder="1" applyAlignment="1">
      <alignment horizontal="left" vertical="top" wrapText="1"/>
    </xf>
    <xf numFmtId="0" fontId="16" fillId="0" borderId="6" xfId="5" applyFont="1" applyBorder="1" applyAlignment="1">
      <alignment horizontal="left" vertical="top"/>
    </xf>
    <xf numFmtId="0" fontId="16" fillId="0" borderId="5" xfId="5" applyFont="1" applyBorder="1" applyAlignment="1">
      <alignment horizontal="left" vertical="top"/>
    </xf>
    <xf numFmtId="1" fontId="15" fillId="0" borderId="7" xfId="5" applyNumberFormat="1" applyFont="1" applyBorder="1" applyAlignment="1">
      <alignment horizontal="left" vertical="top"/>
    </xf>
    <xf numFmtId="1" fontId="15" fillId="0" borderId="4" xfId="5" applyNumberFormat="1" applyFont="1" applyBorder="1" applyAlignment="1">
      <alignment horizontal="left" vertical="top"/>
    </xf>
    <xf numFmtId="1" fontId="15" fillId="0" borderId="3" xfId="5" applyNumberFormat="1" applyFont="1" applyBorder="1" applyAlignment="1">
      <alignment horizontal="left" vertical="top"/>
    </xf>
    <xf numFmtId="1" fontId="15" fillId="0" borderId="13" xfId="5" applyNumberFormat="1" applyFont="1" applyBorder="1" applyAlignment="1">
      <alignment horizontal="left" vertical="top"/>
    </xf>
    <xf numFmtId="1" fontId="15" fillId="0" borderId="5" xfId="5" applyNumberFormat="1" applyFont="1" applyBorder="1" applyAlignment="1">
      <alignment horizontal="left" vertical="top"/>
    </xf>
    <xf numFmtId="10" fontId="15" fillId="0" borderId="13" xfId="5" applyNumberFormat="1" applyFont="1" applyBorder="1" applyAlignment="1">
      <alignment horizontal="left" vertical="top"/>
    </xf>
    <xf numFmtId="0" fontId="15" fillId="0" borderId="6" xfId="5" applyFont="1" applyBorder="1" applyAlignment="1">
      <alignment horizontal="left" vertical="top"/>
    </xf>
    <xf numFmtId="0" fontId="15" fillId="0" borderId="5" xfId="5" applyFont="1" applyBorder="1" applyAlignment="1">
      <alignment horizontal="left" vertical="top"/>
    </xf>
    <xf numFmtId="1" fontId="15" fillId="0" borderId="13" xfId="5" applyNumberFormat="1" applyFont="1" applyBorder="1" applyAlignment="1">
      <alignment horizontal="left" vertical="top" wrapText="1"/>
    </xf>
    <xf numFmtId="1" fontId="15" fillId="0" borderId="5" xfId="5" applyNumberFormat="1" applyFont="1" applyBorder="1" applyAlignment="1">
      <alignment horizontal="left" vertical="top" wrapText="1"/>
    </xf>
    <xf numFmtId="1" fontId="15" fillId="0" borderId="6" xfId="5" applyNumberFormat="1" applyFont="1" applyBorder="1" applyAlignment="1">
      <alignment horizontal="left" vertical="top" wrapText="1"/>
    </xf>
    <xf numFmtId="0" fontId="16" fillId="0" borderId="7" xfId="5" applyFont="1" applyBorder="1" applyAlignment="1">
      <alignment horizontal="left" vertical="top" wrapText="1"/>
    </xf>
    <xf numFmtId="0" fontId="16" fillId="0" borderId="4" xfId="5" applyFont="1" applyBorder="1" applyAlignment="1">
      <alignment horizontal="left" vertical="top"/>
    </xf>
    <xf numFmtId="0" fontId="16" fillId="0" borderId="3" xfId="5" applyFont="1" applyBorder="1" applyAlignment="1">
      <alignment horizontal="left" vertical="top"/>
    </xf>
    <xf numFmtId="10" fontId="16" fillId="0" borderId="13" xfId="5" applyNumberFormat="1" applyFont="1" applyBorder="1" applyAlignment="1">
      <alignment horizontal="left" vertical="top"/>
    </xf>
    <xf numFmtId="1" fontId="15" fillId="0" borderId="6" xfId="5" applyNumberFormat="1" applyFont="1" applyBorder="1" applyAlignment="1">
      <alignment horizontal="left" vertical="top"/>
    </xf>
    <xf numFmtId="10" fontId="16" fillId="0" borderId="7" xfId="5" applyNumberFormat="1" applyFont="1" applyBorder="1" applyAlignment="1">
      <alignment horizontal="left" vertical="top" wrapText="1"/>
    </xf>
    <xf numFmtId="10" fontId="16" fillId="0" borderId="4" xfId="5" applyNumberFormat="1" applyFont="1" applyBorder="1" applyAlignment="1">
      <alignment horizontal="left" vertical="top"/>
    </xf>
    <xf numFmtId="10" fontId="16" fillId="0" borderId="3" xfId="5" applyNumberFormat="1" applyFont="1" applyBorder="1" applyAlignment="1">
      <alignment horizontal="left" vertical="top"/>
    </xf>
    <xf numFmtId="10" fontId="16" fillId="0" borderId="5" xfId="5" applyNumberFormat="1" applyFont="1" applyBorder="1" applyAlignment="1">
      <alignment horizontal="left" vertical="top"/>
    </xf>
    <xf numFmtId="0" fontId="14" fillId="0" borderId="13" xfId="5" applyBorder="1" applyAlignment="1">
      <alignment horizontal="center" vertical="center"/>
    </xf>
    <xf numFmtId="0" fontId="16" fillId="0" borderId="13" xfId="5" applyFont="1" applyBorder="1" applyAlignment="1">
      <alignment horizontal="left" vertical="top"/>
    </xf>
  </cellXfs>
  <cellStyles count="8">
    <cellStyle name="Comma" xfId="3" builtinId="3"/>
    <cellStyle name="Heading 1 2" xfId="6" xr:uid="{A0101A03-228F-4D2A-A40C-0ABE471FBC82}"/>
    <cellStyle name="Hyperlink" xfId="1" builtinId="8"/>
    <cellStyle name="Normal" xfId="0" builtinId="0"/>
    <cellStyle name="Normal 2" xfId="5" xr:uid="{81B60F24-1B66-4B15-BE5C-9E293AAEC6C9}"/>
    <cellStyle name="Normal 2 2" xfId="2" xr:uid="{A2CAB881-8B89-4737-9222-CE0BF7865864}"/>
    <cellStyle name="Normal 3" xfId="7" xr:uid="{FAAA0DF1-8C43-455E-810F-10C21F76790E}"/>
    <cellStyle name="Percent" xfId="4" builtinId="5"/>
  </cellStyles>
  <dxfs count="12">
    <dxf>
      <font>
        <color rgb="FF00B050"/>
      </font>
    </dxf>
    <dxf>
      <font>
        <color rgb="FF9C0006"/>
      </font>
    </dxf>
    <dxf>
      <font>
        <b/>
        <i val="0"/>
        <color rgb="FF00B050"/>
      </font>
    </dxf>
    <dxf>
      <font>
        <strike val="0"/>
        <outline val="0"/>
        <shadow val="0"/>
        <u val="none"/>
        <vertAlign val="baseline"/>
        <sz val="11"/>
        <color auto="1"/>
        <name val="Aptos Narrow"/>
        <family val="2"/>
        <scheme val="minor"/>
      </font>
      <numFmt numFmtId="14" formatCode="0.00%"/>
    </dxf>
    <dxf>
      <font>
        <strike val="0"/>
        <outline val="0"/>
        <shadow val="0"/>
        <u val="none"/>
        <vertAlign val="baseline"/>
        <sz val="11"/>
        <color auto="1"/>
        <name val="Aptos Narrow"/>
        <family val="2"/>
        <scheme val="minor"/>
      </font>
      <numFmt numFmtId="0" formatCode="General"/>
    </dxf>
    <dxf>
      <font>
        <strike val="0"/>
        <outline val="0"/>
        <shadow val="0"/>
        <u val="none"/>
        <vertAlign val="baseline"/>
        <sz val="11"/>
        <color auto="1"/>
        <name val="Aptos Narrow"/>
        <family val="2"/>
        <scheme val="minor"/>
      </font>
    </dxf>
    <dxf>
      <font>
        <strike val="0"/>
        <outline val="0"/>
        <shadow val="0"/>
        <u val="none"/>
        <vertAlign val="baseline"/>
        <sz val="11"/>
        <color auto="1"/>
        <name val="Aptos Narrow"/>
        <family val="2"/>
        <scheme val="minor"/>
      </font>
    </dxf>
    <dxf>
      <font>
        <strike val="0"/>
        <outline val="0"/>
        <shadow val="0"/>
        <u val="none"/>
        <vertAlign val="baseline"/>
        <sz val="11"/>
        <color auto="1"/>
        <name val="Aptos Narrow"/>
        <family val="2"/>
        <scheme val="minor"/>
      </font>
    </dxf>
    <dxf>
      <font>
        <strike val="0"/>
        <outline val="0"/>
        <shadow val="0"/>
        <u val="none"/>
        <vertAlign val="baseline"/>
        <sz val="11"/>
        <color auto="1"/>
        <name val="Aptos Narrow"/>
        <family val="2"/>
        <scheme val="minor"/>
      </font>
    </dxf>
    <dxf>
      <font>
        <strike val="0"/>
        <outline val="0"/>
        <shadow val="0"/>
        <u val="none"/>
        <vertAlign val="baseline"/>
        <sz val="11"/>
        <color auto="1"/>
        <name val="Aptos Narrow"/>
        <family val="2"/>
        <scheme val="minor"/>
      </font>
    </dxf>
    <dxf>
      <font>
        <strike val="0"/>
        <outline val="0"/>
        <shadow val="0"/>
        <u val="none"/>
        <vertAlign val="baseline"/>
        <sz val="11"/>
        <color auto="1"/>
        <name val="Arial"/>
        <family val="2"/>
        <scheme val="none"/>
      </font>
    </dxf>
    <dxf>
      <font>
        <strike val="0"/>
        <outline val="0"/>
        <shadow val="0"/>
        <u val="none"/>
        <vertAlign val="baseline"/>
        <sz val="11"/>
        <color auto="1"/>
        <name val="Aptos Narrow"/>
        <family val="2"/>
        <scheme val="minor"/>
      </font>
      <alignmen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r>
              <a:rPr lang="en-GB" b="1">
                <a:latin typeface="Calibri" panose="020F0502020204030204" pitchFamily="34" charset="0"/>
                <a:ea typeface="Calibri" panose="020F0502020204030204" pitchFamily="34" charset="0"/>
                <a:cs typeface="Calibri" panose="020F0502020204030204" pitchFamily="34" charset="0"/>
              </a:rPr>
              <a:t>NELSIP</a:t>
            </a:r>
            <a:r>
              <a:rPr lang="en-GB" b="1" baseline="0">
                <a:latin typeface="Calibri" panose="020F0502020204030204" pitchFamily="34" charset="0"/>
                <a:ea typeface="Calibri" panose="020F0502020204030204" pitchFamily="34" charset="0"/>
                <a:cs typeface="Calibri" panose="020F0502020204030204" pitchFamily="34" charset="0"/>
              </a:rPr>
              <a:t> Priority sector - </a:t>
            </a:r>
            <a:r>
              <a:rPr lang="en-GB" b="0" baseline="0">
                <a:latin typeface="Calibri" panose="020F0502020204030204" pitchFamily="34" charset="0"/>
                <a:ea typeface="Calibri" panose="020F0502020204030204" pitchFamily="34" charset="0"/>
                <a:cs typeface="Calibri" panose="020F0502020204030204" pitchFamily="34" charset="0"/>
              </a:rPr>
              <a:t>Number of employees</a:t>
            </a:r>
            <a:endParaRPr lang="en-GB" b="0">
              <a:latin typeface="Calibri" panose="020F0502020204030204" pitchFamily="34" charset="0"/>
              <a:ea typeface="Calibri" panose="020F0502020204030204" pitchFamily="34" charset="0"/>
              <a:cs typeface="Calibri" panose="020F0502020204030204" pitchFamily="34"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GB"/>
        </a:p>
      </c:txPr>
    </c:title>
    <c:autoTitleDeleted val="0"/>
    <c:plotArea>
      <c:layout/>
      <c:barChart>
        <c:barDir val="col"/>
        <c:grouping val="stacked"/>
        <c:varyColors val="0"/>
        <c:ser>
          <c:idx val="0"/>
          <c:order val="0"/>
          <c:tx>
            <c:strRef>
              <c:f>'Summary of Priority Sectors (2)'!$A$23</c:f>
              <c:strCache>
                <c:ptCount val="1"/>
                <c:pt idx="0">
                  <c:v> Number of employees </c:v>
                </c:pt>
              </c:strCache>
            </c:strRef>
          </c:tx>
          <c:spPr>
            <a:solidFill>
              <a:schemeClr val="bg1">
                <a:lumMod val="65000"/>
              </a:schemeClr>
            </a:solidFill>
            <a:ln>
              <a:noFill/>
            </a:ln>
            <a:effectLst/>
          </c:spPr>
          <c:invertIfNegative val="0"/>
          <c:cat>
            <c:strRef>
              <c:f>'Summary of Priority Sectors (2)'!$B$22:$I$22</c:f>
              <c:strCache>
                <c:ptCount val="8"/>
                <c:pt idx="0">
                  <c:v>Advanced Manufacturing</c:v>
                </c:pt>
                <c:pt idx="1">
                  <c:v>Adult Social care</c:v>
                </c:pt>
                <c:pt idx="2">
                  <c:v>Offshore Wind &amp; Energy Transition</c:v>
                </c:pt>
                <c:pt idx="3">
                  <c:v>Construction</c:v>
                </c:pt>
                <c:pt idx="4">
                  <c:v>Creative Industries &amp; Content</c:v>
                </c:pt>
                <c:pt idx="5">
                  <c:v>Defence, Security &amp; Space</c:v>
                </c:pt>
                <c:pt idx="6">
                  <c:v>Tech, Digital &amp; AI</c:v>
                </c:pt>
                <c:pt idx="7">
                  <c:v>Life Science, Pharma &amp; Process</c:v>
                </c:pt>
              </c:strCache>
            </c:strRef>
          </c:cat>
          <c:val>
            <c:numRef>
              <c:f>'Summary of Priority Sectors (2)'!$B$23:$I$23</c:f>
              <c:numCache>
                <c:formatCode>_-* #,##0_-;\-* #,##0_-;_-* "-"??_-;_-@_-</c:formatCode>
                <c:ptCount val="8"/>
                <c:pt idx="0">
                  <c:v>64380</c:v>
                </c:pt>
                <c:pt idx="1">
                  <c:v>61196</c:v>
                </c:pt>
                <c:pt idx="2">
                  <c:v>27549</c:v>
                </c:pt>
                <c:pt idx="3">
                  <c:v>76331</c:v>
                </c:pt>
                <c:pt idx="4">
                  <c:v>47745</c:v>
                </c:pt>
                <c:pt idx="5">
                  <c:v>5284</c:v>
                </c:pt>
                <c:pt idx="6">
                  <c:v>33808</c:v>
                </c:pt>
                <c:pt idx="7">
                  <c:v>10743</c:v>
                </c:pt>
              </c:numCache>
            </c:numRef>
          </c:val>
          <c:extLst>
            <c:ext xmlns:c16="http://schemas.microsoft.com/office/drawing/2014/chart" uri="{C3380CC4-5D6E-409C-BE32-E72D297353CC}">
              <c16:uniqueId val="{00000000-00CD-465F-BC1B-08A3A75A60A9}"/>
            </c:ext>
          </c:extLst>
        </c:ser>
        <c:ser>
          <c:idx val="2"/>
          <c:order val="1"/>
          <c:tx>
            <c:strRef>
              <c:f>'Summary of Priority Sectors (2)'!$A$25</c:f>
              <c:strCache>
                <c:ptCount val="1"/>
                <c:pt idx="0">
                  <c:v>Growth by 2030</c:v>
                </c:pt>
              </c:strCache>
            </c:strRef>
          </c:tx>
          <c:spPr>
            <a:solidFill>
              <a:srgbClr val="FFC000"/>
            </a:solidFill>
            <a:ln>
              <a:noFill/>
            </a:ln>
            <a:effectLst/>
          </c:spPr>
          <c:invertIfNegative val="0"/>
          <c:cat>
            <c:strRef>
              <c:f>'Summary of Priority Sectors (2)'!$B$22:$I$22</c:f>
              <c:strCache>
                <c:ptCount val="8"/>
                <c:pt idx="0">
                  <c:v>Advanced Manufacturing</c:v>
                </c:pt>
                <c:pt idx="1">
                  <c:v>Adult Social care</c:v>
                </c:pt>
                <c:pt idx="2">
                  <c:v>Offshore Wind &amp; Energy Transition</c:v>
                </c:pt>
                <c:pt idx="3">
                  <c:v>Construction</c:v>
                </c:pt>
                <c:pt idx="4">
                  <c:v>Creative Industries &amp; Content</c:v>
                </c:pt>
                <c:pt idx="5">
                  <c:v>Defence, Security &amp; Space</c:v>
                </c:pt>
                <c:pt idx="6">
                  <c:v>Tech, Digital &amp; AI</c:v>
                </c:pt>
                <c:pt idx="7">
                  <c:v>Life Science, Pharma &amp; Process</c:v>
                </c:pt>
              </c:strCache>
            </c:strRef>
          </c:cat>
          <c:val>
            <c:numRef>
              <c:f>'Summary of Priority Sectors (2)'!$B$25:$I$25</c:f>
              <c:numCache>
                <c:formatCode>_-* #,##0_-;\-* #,##0_-;_-* "-"??_-;_-@_-</c:formatCode>
                <c:ptCount val="8"/>
                <c:pt idx="0">
                  <c:v>15849</c:v>
                </c:pt>
                <c:pt idx="1">
                  <c:v>14336</c:v>
                </c:pt>
                <c:pt idx="2">
                  <c:v>6651</c:v>
                </c:pt>
                <c:pt idx="3">
                  <c:v>17062</c:v>
                </c:pt>
                <c:pt idx="4">
                  <c:v>11242</c:v>
                </c:pt>
                <c:pt idx="5">
                  <c:v>1219</c:v>
                </c:pt>
                <c:pt idx="6">
                  <c:v>9089</c:v>
                </c:pt>
                <c:pt idx="7">
                  <c:v>2965</c:v>
                </c:pt>
              </c:numCache>
            </c:numRef>
          </c:val>
          <c:extLst>
            <c:ext xmlns:c16="http://schemas.microsoft.com/office/drawing/2014/chart" uri="{C3380CC4-5D6E-409C-BE32-E72D297353CC}">
              <c16:uniqueId val="{00000002-00CD-465F-BC1B-08A3A75A60A9}"/>
            </c:ext>
          </c:extLst>
        </c:ser>
        <c:dLbls>
          <c:showLegendKey val="0"/>
          <c:showVal val="0"/>
          <c:showCatName val="0"/>
          <c:showSerName val="0"/>
          <c:showPercent val="0"/>
          <c:showBubbleSize val="0"/>
        </c:dLbls>
        <c:gapWidth val="150"/>
        <c:overlap val="100"/>
        <c:axId val="1678308479"/>
        <c:axId val="1678308959"/>
      </c:barChart>
      <c:lineChart>
        <c:grouping val="standard"/>
        <c:varyColors val="0"/>
        <c:ser>
          <c:idx val="1"/>
          <c:order val="2"/>
          <c:tx>
            <c:v>%Growth</c:v>
          </c:tx>
          <c:spPr>
            <a:ln w="28575" cap="rnd">
              <a:solidFill>
                <a:schemeClr val="accent2"/>
              </a:solidFill>
              <a:round/>
            </a:ln>
            <a:effectLst/>
          </c:spPr>
          <c:marker>
            <c:symbol val="none"/>
          </c:marker>
          <c:dLbls>
            <c:dLbl>
              <c:idx val="0"/>
              <c:layout>
                <c:manualLayout>
                  <c:x val="5.221936409149819E-3"/>
                  <c:y val="-4.16666666666667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0CD-465F-BC1B-08A3A75A60A9}"/>
                </c:ext>
              </c:extLst>
            </c:dLbl>
            <c:dLbl>
              <c:idx val="6"/>
              <c:layout>
                <c:manualLayout>
                  <c:x val="-2.4369036576032618E-2"/>
                  <c:y val="1.8518518518518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0CD-465F-BC1B-08A3A75A60A9}"/>
                </c:ext>
              </c:extLst>
            </c:dLbl>
            <c:spPr>
              <a:noFill/>
              <a:ln>
                <a:noFill/>
              </a:ln>
              <a:effectLst/>
            </c:spPr>
            <c:txPr>
              <a:bodyPr rot="0" spcFirstLastPara="1" vertOverflow="ellipsis" vert="horz" wrap="square" lIns="38100" tIns="19050" rIns="38100" bIns="19050" anchor="t" anchorCtr="0">
                <a:spAutoFit/>
              </a:bodyPr>
              <a:lstStyle/>
              <a:p>
                <a:pPr>
                  <a:defRPr sz="900" b="1"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 of Priority Sectors (2)'!$B$26:$I$26</c:f>
              <c:numCache>
                <c:formatCode>0.0%</c:formatCode>
                <c:ptCount val="8"/>
                <c:pt idx="0">
                  <c:v>4.4999999999999998E-2</c:v>
                </c:pt>
                <c:pt idx="1">
                  <c:v>3.5000000000000003E-2</c:v>
                </c:pt>
                <c:pt idx="2">
                  <c:v>4.1000000000000002E-2</c:v>
                </c:pt>
                <c:pt idx="3">
                  <c:v>2.5999999999999999E-2</c:v>
                </c:pt>
                <c:pt idx="4">
                  <c:v>3.5999999999999997E-2</c:v>
                </c:pt>
                <c:pt idx="5">
                  <c:v>3.2000000000000001E-2</c:v>
                </c:pt>
                <c:pt idx="6">
                  <c:v>6.4000000000000001E-2</c:v>
                </c:pt>
                <c:pt idx="7">
                  <c:v>7.0000000000000007E-2</c:v>
                </c:pt>
              </c:numCache>
            </c:numRef>
          </c:val>
          <c:smooth val="0"/>
          <c:extLst>
            <c:ext xmlns:c16="http://schemas.microsoft.com/office/drawing/2014/chart" uri="{C3380CC4-5D6E-409C-BE32-E72D297353CC}">
              <c16:uniqueId val="{00000003-00CD-465F-BC1B-08A3A75A60A9}"/>
            </c:ext>
          </c:extLst>
        </c:ser>
        <c:dLbls>
          <c:showLegendKey val="0"/>
          <c:showVal val="0"/>
          <c:showCatName val="0"/>
          <c:showSerName val="0"/>
          <c:showPercent val="0"/>
          <c:showBubbleSize val="0"/>
        </c:dLbls>
        <c:marker val="1"/>
        <c:smooth val="0"/>
        <c:axId val="1675749743"/>
        <c:axId val="1675748783"/>
      </c:lineChart>
      <c:catAx>
        <c:axId val="16783084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1678308959"/>
        <c:crosses val="autoZero"/>
        <c:auto val="1"/>
        <c:lblAlgn val="ctr"/>
        <c:lblOffset val="100"/>
        <c:noMultiLvlLbl val="0"/>
      </c:catAx>
      <c:valAx>
        <c:axId val="1678308959"/>
        <c:scaling>
          <c:orientation val="minMax"/>
          <c:max val="100000"/>
          <c:min val="0"/>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1678308479"/>
        <c:crosses val="autoZero"/>
        <c:crossBetween val="between"/>
        <c:majorUnit val="20000"/>
      </c:valAx>
      <c:valAx>
        <c:axId val="1675748783"/>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1675749743"/>
        <c:crosses val="max"/>
        <c:crossBetween val="between"/>
        <c:minorUnit val="5.000000000000001E-3"/>
      </c:valAx>
      <c:catAx>
        <c:axId val="1675749743"/>
        <c:scaling>
          <c:orientation val="minMax"/>
        </c:scaling>
        <c:delete val="1"/>
        <c:axPos val="b"/>
        <c:majorTickMark val="none"/>
        <c:minorTickMark val="none"/>
        <c:tickLblPos val="nextTo"/>
        <c:crossAx val="167574878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r>
              <a:rPr lang="en-GB" b="1"/>
              <a:t>NELSIP Priority sectors - </a:t>
            </a:r>
            <a:r>
              <a:rPr lang="en-GB" b="0"/>
              <a:t>business fragmentation</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title>
    <c:autoTitleDeleted val="0"/>
    <c:plotArea>
      <c:layout/>
      <c:barChart>
        <c:barDir val="col"/>
        <c:grouping val="stacked"/>
        <c:varyColors val="0"/>
        <c:ser>
          <c:idx val="0"/>
          <c:order val="0"/>
          <c:tx>
            <c:strRef>
              <c:f>'Summary of Priority Sectors (2)'!$A$38</c:f>
              <c:strCache>
                <c:ptCount val="1"/>
                <c:pt idx="0">
                  <c:v>1 to 9 employees</c:v>
                </c:pt>
              </c:strCache>
            </c:strRef>
          </c:tx>
          <c:spPr>
            <a:solidFill>
              <a:schemeClr val="bg1">
                <a:lumMod val="65000"/>
              </a:schemeClr>
            </a:solidFill>
            <a:ln>
              <a:noFill/>
            </a:ln>
            <a:effectLst/>
          </c:spPr>
          <c:invertIfNegative val="0"/>
          <c:cat>
            <c:strRef>
              <c:f>'Summary of Priority Sectors (2)'!$B$37:$I$37</c:f>
              <c:strCache>
                <c:ptCount val="8"/>
                <c:pt idx="0">
                  <c:v>Advanced Manufacturing</c:v>
                </c:pt>
                <c:pt idx="1">
                  <c:v>Adult Social care</c:v>
                </c:pt>
                <c:pt idx="2">
                  <c:v>Offshore Wind &amp; Energy Transition</c:v>
                </c:pt>
                <c:pt idx="3">
                  <c:v>Construction</c:v>
                </c:pt>
                <c:pt idx="4">
                  <c:v>Creative Industries &amp; Content</c:v>
                </c:pt>
                <c:pt idx="5">
                  <c:v>Defence, Security &amp; Space</c:v>
                </c:pt>
                <c:pt idx="6">
                  <c:v>Tech, Digital &amp; AI</c:v>
                </c:pt>
                <c:pt idx="7">
                  <c:v>Life Science, Pharma &amp; Process</c:v>
                </c:pt>
              </c:strCache>
            </c:strRef>
          </c:cat>
          <c:val>
            <c:numRef>
              <c:f>'Summary of Priority Sectors (2)'!$B$38:$I$38</c:f>
              <c:numCache>
                <c:formatCode>General</c:formatCode>
                <c:ptCount val="8"/>
                <c:pt idx="0" formatCode="0">
                  <c:v>1299.2800000000002</c:v>
                </c:pt>
                <c:pt idx="1">
                  <c:v>648</c:v>
                </c:pt>
                <c:pt idx="2">
                  <c:v>593</c:v>
                </c:pt>
                <c:pt idx="3">
                  <c:v>3801</c:v>
                </c:pt>
                <c:pt idx="4">
                  <c:v>3100</c:v>
                </c:pt>
                <c:pt idx="5">
                  <c:v>88</c:v>
                </c:pt>
                <c:pt idx="6">
                  <c:v>1100</c:v>
                </c:pt>
                <c:pt idx="7">
                  <c:v>276</c:v>
                </c:pt>
              </c:numCache>
            </c:numRef>
          </c:val>
          <c:extLst>
            <c:ext xmlns:c16="http://schemas.microsoft.com/office/drawing/2014/chart" uri="{C3380CC4-5D6E-409C-BE32-E72D297353CC}">
              <c16:uniqueId val="{00000000-C275-44AA-97ED-4271BCFCC21F}"/>
            </c:ext>
          </c:extLst>
        </c:ser>
        <c:ser>
          <c:idx val="1"/>
          <c:order val="1"/>
          <c:tx>
            <c:strRef>
              <c:f>'Summary of Priority Sectors (2)'!$A$39</c:f>
              <c:strCache>
                <c:ptCount val="1"/>
                <c:pt idx="0">
                  <c:v>10 to 49 employees</c:v>
                </c:pt>
              </c:strCache>
            </c:strRef>
          </c:tx>
          <c:spPr>
            <a:solidFill>
              <a:srgbClr val="FFC000"/>
            </a:solidFill>
            <a:ln>
              <a:noFill/>
            </a:ln>
            <a:effectLst/>
          </c:spPr>
          <c:invertIfNegative val="0"/>
          <c:cat>
            <c:strRef>
              <c:f>'Summary of Priority Sectors (2)'!$B$37:$I$37</c:f>
              <c:strCache>
                <c:ptCount val="8"/>
                <c:pt idx="0">
                  <c:v>Advanced Manufacturing</c:v>
                </c:pt>
                <c:pt idx="1">
                  <c:v>Adult Social care</c:v>
                </c:pt>
                <c:pt idx="2">
                  <c:v>Offshore Wind &amp; Energy Transition</c:v>
                </c:pt>
                <c:pt idx="3">
                  <c:v>Construction</c:v>
                </c:pt>
                <c:pt idx="4">
                  <c:v>Creative Industries &amp; Content</c:v>
                </c:pt>
                <c:pt idx="5">
                  <c:v>Defence, Security &amp; Space</c:v>
                </c:pt>
                <c:pt idx="6">
                  <c:v>Tech, Digital &amp; AI</c:v>
                </c:pt>
                <c:pt idx="7">
                  <c:v>Life Science, Pharma &amp; Process</c:v>
                </c:pt>
              </c:strCache>
            </c:strRef>
          </c:cat>
          <c:val>
            <c:numRef>
              <c:f>'Summary of Priority Sectors (2)'!$B$39:$I$39</c:f>
              <c:numCache>
                <c:formatCode>General</c:formatCode>
                <c:ptCount val="8"/>
                <c:pt idx="0" formatCode="0">
                  <c:v>479.18400000000003</c:v>
                </c:pt>
                <c:pt idx="1">
                  <c:v>383</c:v>
                </c:pt>
                <c:pt idx="2">
                  <c:v>212</c:v>
                </c:pt>
                <c:pt idx="3">
                  <c:v>1201</c:v>
                </c:pt>
                <c:pt idx="4">
                  <c:v>683</c:v>
                </c:pt>
                <c:pt idx="5">
                  <c:v>31</c:v>
                </c:pt>
                <c:pt idx="6">
                  <c:v>281</c:v>
                </c:pt>
                <c:pt idx="7">
                  <c:v>93</c:v>
                </c:pt>
              </c:numCache>
            </c:numRef>
          </c:val>
          <c:extLst>
            <c:ext xmlns:c16="http://schemas.microsoft.com/office/drawing/2014/chart" uri="{C3380CC4-5D6E-409C-BE32-E72D297353CC}">
              <c16:uniqueId val="{00000001-C275-44AA-97ED-4271BCFCC21F}"/>
            </c:ext>
          </c:extLst>
        </c:ser>
        <c:ser>
          <c:idx val="2"/>
          <c:order val="2"/>
          <c:tx>
            <c:strRef>
              <c:f>'Summary of Priority Sectors (2)'!$A$40</c:f>
              <c:strCache>
                <c:ptCount val="1"/>
                <c:pt idx="0">
                  <c:v>50 to 249 employees</c:v>
                </c:pt>
              </c:strCache>
            </c:strRef>
          </c:tx>
          <c:spPr>
            <a:solidFill>
              <a:schemeClr val="accent1"/>
            </a:solidFill>
            <a:ln>
              <a:noFill/>
            </a:ln>
            <a:effectLst/>
          </c:spPr>
          <c:invertIfNegative val="0"/>
          <c:cat>
            <c:strRef>
              <c:f>'Summary of Priority Sectors (2)'!$B$37:$I$37</c:f>
              <c:strCache>
                <c:ptCount val="8"/>
                <c:pt idx="0">
                  <c:v>Advanced Manufacturing</c:v>
                </c:pt>
                <c:pt idx="1">
                  <c:v>Adult Social care</c:v>
                </c:pt>
                <c:pt idx="2">
                  <c:v>Offshore Wind &amp; Energy Transition</c:v>
                </c:pt>
                <c:pt idx="3">
                  <c:v>Construction</c:v>
                </c:pt>
                <c:pt idx="4">
                  <c:v>Creative Industries &amp; Content</c:v>
                </c:pt>
                <c:pt idx="5">
                  <c:v>Defence, Security &amp; Space</c:v>
                </c:pt>
                <c:pt idx="6">
                  <c:v>Tech, Digital &amp; AI</c:v>
                </c:pt>
                <c:pt idx="7">
                  <c:v>Life Science, Pharma &amp; Process</c:v>
                </c:pt>
              </c:strCache>
            </c:strRef>
          </c:cat>
          <c:val>
            <c:numRef>
              <c:f>'Summary of Priority Sectors (2)'!$B$40:$I$40</c:f>
              <c:numCache>
                <c:formatCode>General</c:formatCode>
                <c:ptCount val="8"/>
                <c:pt idx="0" formatCode="0">
                  <c:v>326.608</c:v>
                </c:pt>
                <c:pt idx="1">
                  <c:v>258</c:v>
                </c:pt>
                <c:pt idx="2">
                  <c:v>162</c:v>
                </c:pt>
                <c:pt idx="3">
                  <c:v>441</c:v>
                </c:pt>
                <c:pt idx="4">
                  <c:v>255</c:v>
                </c:pt>
                <c:pt idx="5">
                  <c:v>27</c:v>
                </c:pt>
                <c:pt idx="6">
                  <c:v>175</c:v>
                </c:pt>
                <c:pt idx="7">
                  <c:v>65</c:v>
                </c:pt>
              </c:numCache>
            </c:numRef>
          </c:val>
          <c:extLst>
            <c:ext xmlns:c16="http://schemas.microsoft.com/office/drawing/2014/chart" uri="{C3380CC4-5D6E-409C-BE32-E72D297353CC}">
              <c16:uniqueId val="{00000002-C275-44AA-97ED-4271BCFCC21F}"/>
            </c:ext>
          </c:extLst>
        </c:ser>
        <c:ser>
          <c:idx val="3"/>
          <c:order val="3"/>
          <c:tx>
            <c:strRef>
              <c:f>'Summary of Priority Sectors (2)'!$A$41</c:f>
              <c:strCache>
                <c:ptCount val="1"/>
                <c:pt idx="0">
                  <c:v>250+ employees</c:v>
                </c:pt>
              </c:strCache>
            </c:strRef>
          </c:tx>
          <c:spPr>
            <a:solidFill>
              <a:schemeClr val="accent2"/>
            </a:solidFill>
            <a:ln>
              <a:noFill/>
            </a:ln>
            <a:effectLst/>
          </c:spPr>
          <c:invertIfNegative val="0"/>
          <c:cat>
            <c:strRef>
              <c:f>'Summary of Priority Sectors (2)'!$B$37:$I$37</c:f>
              <c:strCache>
                <c:ptCount val="8"/>
                <c:pt idx="0">
                  <c:v>Advanced Manufacturing</c:v>
                </c:pt>
                <c:pt idx="1">
                  <c:v>Adult Social care</c:v>
                </c:pt>
                <c:pt idx="2">
                  <c:v>Offshore Wind &amp; Energy Transition</c:v>
                </c:pt>
                <c:pt idx="3">
                  <c:v>Construction</c:v>
                </c:pt>
                <c:pt idx="4">
                  <c:v>Creative Industries &amp; Content</c:v>
                </c:pt>
                <c:pt idx="5">
                  <c:v>Defence, Security &amp; Space</c:v>
                </c:pt>
                <c:pt idx="6">
                  <c:v>Tech, Digital &amp; AI</c:v>
                </c:pt>
                <c:pt idx="7">
                  <c:v>Life Science, Pharma &amp; Process</c:v>
                </c:pt>
              </c:strCache>
            </c:strRef>
          </c:cat>
          <c:val>
            <c:numRef>
              <c:f>'Summary of Priority Sectors (2)'!$B$41:$I$41</c:f>
              <c:numCache>
                <c:formatCode>General</c:formatCode>
                <c:ptCount val="8"/>
                <c:pt idx="0" formatCode="0">
                  <c:v>278.928</c:v>
                </c:pt>
                <c:pt idx="1">
                  <c:v>168</c:v>
                </c:pt>
                <c:pt idx="2">
                  <c:v>141</c:v>
                </c:pt>
                <c:pt idx="3">
                  <c:v>275</c:v>
                </c:pt>
                <c:pt idx="4">
                  <c:v>204</c:v>
                </c:pt>
                <c:pt idx="5">
                  <c:v>14</c:v>
                </c:pt>
                <c:pt idx="6">
                  <c:v>142</c:v>
                </c:pt>
                <c:pt idx="7">
                  <c:v>51</c:v>
                </c:pt>
              </c:numCache>
            </c:numRef>
          </c:val>
          <c:extLst>
            <c:ext xmlns:c16="http://schemas.microsoft.com/office/drawing/2014/chart" uri="{C3380CC4-5D6E-409C-BE32-E72D297353CC}">
              <c16:uniqueId val="{00000003-C275-44AA-97ED-4271BCFCC21F}"/>
            </c:ext>
          </c:extLst>
        </c:ser>
        <c:dLbls>
          <c:showLegendKey val="0"/>
          <c:showVal val="0"/>
          <c:showCatName val="0"/>
          <c:showSerName val="0"/>
          <c:showPercent val="0"/>
          <c:showBubbleSize val="0"/>
        </c:dLbls>
        <c:gapWidth val="150"/>
        <c:overlap val="100"/>
        <c:axId val="149376239"/>
        <c:axId val="149375759"/>
      </c:barChart>
      <c:catAx>
        <c:axId val="1493762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149375759"/>
        <c:crosses val="autoZero"/>
        <c:auto val="1"/>
        <c:lblAlgn val="ctr"/>
        <c:lblOffset val="100"/>
        <c:noMultiLvlLbl val="0"/>
      </c:catAx>
      <c:valAx>
        <c:axId val="149375759"/>
        <c:scaling>
          <c:orientation val="minMax"/>
          <c:max val="6000"/>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149376239"/>
        <c:crosses val="autoZero"/>
        <c:crossBetween val="between"/>
        <c:majorUnit val="1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Calibri" panose="020F0502020204030204" pitchFamily="34" charset="0"/>
          <a:ea typeface="Calibri" panose="020F0502020204030204" pitchFamily="34" charset="0"/>
          <a:cs typeface="Calibri" panose="020F050202020403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Core</a:t>
            </a:r>
            <a:r>
              <a:rPr lang="en-GB" baseline="0"/>
              <a:t> Sectors Job Postings</a:t>
            </a:r>
          </a:p>
          <a:p>
            <a:pPr>
              <a:defRPr/>
            </a:pP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'[1]Job Postings- SOC4'!$A$2:$A$61</c:f>
              <c:strCache>
                <c:ptCount val="60"/>
                <c:pt idx="0">
                  <c:v>2020-12</c:v>
                </c:pt>
                <c:pt idx="1">
                  <c:v>2021-01</c:v>
                </c:pt>
                <c:pt idx="2">
                  <c:v>2021-02</c:v>
                </c:pt>
                <c:pt idx="3">
                  <c:v>2021-03</c:v>
                </c:pt>
                <c:pt idx="4">
                  <c:v>2021-04</c:v>
                </c:pt>
                <c:pt idx="5">
                  <c:v>2021-05</c:v>
                </c:pt>
                <c:pt idx="6">
                  <c:v>2021-06</c:v>
                </c:pt>
                <c:pt idx="7">
                  <c:v>2021-07</c:v>
                </c:pt>
                <c:pt idx="8">
                  <c:v>2021-08</c:v>
                </c:pt>
                <c:pt idx="9">
                  <c:v>2021-09</c:v>
                </c:pt>
                <c:pt idx="10">
                  <c:v>2021-10</c:v>
                </c:pt>
                <c:pt idx="11">
                  <c:v>2021-11</c:v>
                </c:pt>
                <c:pt idx="12">
                  <c:v>2021-12</c:v>
                </c:pt>
                <c:pt idx="13">
                  <c:v>2022-01</c:v>
                </c:pt>
                <c:pt idx="14">
                  <c:v>2022-02</c:v>
                </c:pt>
                <c:pt idx="15">
                  <c:v>2022-03</c:v>
                </c:pt>
                <c:pt idx="16">
                  <c:v>2022-04</c:v>
                </c:pt>
                <c:pt idx="17">
                  <c:v>2022-05</c:v>
                </c:pt>
                <c:pt idx="18">
                  <c:v>2022-06</c:v>
                </c:pt>
                <c:pt idx="19">
                  <c:v>2022-07</c:v>
                </c:pt>
                <c:pt idx="20">
                  <c:v>2022-08</c:v>
                </c:pt>
                <c:pt idx="21">
                  <c:v>2022-09</c:v>
                </c:pt>
                <c:pt idx="22">
                  <c:v>2022-10</c:v>
                </c:pt>
                <c:pt idx="23">
                  <c:v>2022-11</c:v>
                </c:pt>
                <c:pt idx="24">
                  <c:v>2022-12</c:v>
                </c:pt>
                <c:pt idx="25">
                  <c:v>2023-01</c:v>
                </c:pt>
                <c:pt idx="26">
                  <c:v>2023-02</c:v>
                </c:pt>
                <c:pt idx="27">
                  <c:v>2023-03</c:v>
                </c:pt>
                <c:pt idx="28">
                  <c:v>2023-04</c:v>
                </c:pt>
                <c:pt idx="29">
                  <c:v>2023-05</c:v>
                </c:pt>
                <c:pt idx="30">
                  <c:v>2023-06</c:v>
                </c:pt>
                <c:pt idx="31">
                  <c:v>2023-07</c:v>
                </c:pt>
                <c:pt idx="32">
                  <c:v>2023-08</c:v>
                </c:pt>
                <c:pt idx="33">
                  <c:v>2023-09</c:v>
                </c:pt>
                <c:pt idx="34">
                  <c:v>2023-10</c:v>
                </c:pt>
                <c:pt idx="35">
                  <c:v>2023-11</c:v>
                </c:pt>
                <c:pt idx="36">
                  <c:v>2023-12</c:v>
                </c:pt>
                <c:pt idx="37">
                  <c:v>2024-01</c:v>
                </c:pt>
                <c:pt idx="38">
                  <c:v>2024-02</c:v>
                </c:pt>
                <c:pt idx="39">
                  <c:v>2024-03</c:v>
                </c:pt>
                <c:pt idx="40">
                  <c:v>2024-04</c:v>
                </c:pt>
                <c:pt idx="41">
                  <c:v>2024-05</c:v>
                </c:pt>
                <c:pt idx="42">
                  <c:v>2024-06</c:v>
                </c:pt>
                <c:pt idx="43">
                  <c:v>2024-07</c:v>
                </c:pt>
                <c:pt idx="44">
                  <c:v>2024-08</c:v>
                </c:pt>
                <c:pt idx="45">
                  <c:v>2024-09</c:v>
                </c:pt>
                <c:pt idx="46">
                  <c:v>2024-10</c:v>
                </c:pt>
                <c:pt idx="47">
                  <c:v>2024-11</c:v>
                </c:pt>
                <c:pt idx="48">
                  <c:v>2024-12</c:v>
                </c:pt>
                <c:pt idx="49">
                  <c:v>2025-01</c:v>
                </c:pt>
                <c:pt idx="50">
                  <c:v>2025-02</c:v>
                </c:pt>
                <c:pt idx="51">
                  <c:v>2025-03</c:v>
                </c:pt>
                <c:pt idx="52">
                  <c:v>2025-04</c:v>
                </c:pt>
                <c:pt idx="53">
                  <c:v>2025-05</c:v>
                </c:pt>
                <c:pt idx="54">
                  <c:v>2025-06</c:v>
                </c:pt>
                <c:pt idx="55">
                  <c:v>2025-07</c:v>
                </c:pt>
                <c:pt idx="56">
                  <c:v>2025-08</c:v>
                </c:pt>
                <c:pt idx="57">
                  <c:v>2025-09</c:v>
                </c:pt>
                <c:pt idx="58">
                  <c:v>2025-10</c:v>
                </c:pt>
                <c:pt idx="59">
                  <c:v>2025-11</c:v>
                </c:pt>
              </c:strCache>
            </c:strRef>
          </c:cat>
          <c:val>
            <c:numRef>
              <c:f>'[1]Job Postings- SOC4'!$K$2:$K$61</c:f>
              <c:numCache>
                <c:formatCode>General</c:formatCode>
                <c:ptCount val="60"/>
                <c:pt idx="0">
                  <c:v>18041</c:v>
                </c:pt>
                <c:pt idx="1">
                  <c:v>19535</c:v>
                </c:pt>
                <c:pt idx="2">
                  <c:v>21627</c:v>
                </c:pt>
                <c:pt idx="3">
                  <c:v>23782</c:v>
                </c:pt>
                <c:pt idx="4">
                  <c:v>24324</c:v>
                </c:pt>
                <c:pt idx="5">
                  <c:v>26260</c:v>
                </c:pt>
                <c:pt idx="6">
                  <c:v>29511</c:v>
                </c:pt>
                <c:pt idx="7">
                  <c:v>27025</c:v>
                </c:pt>
                <c:pt idx="8">
                  <c:v>37173</c:v>
                </c:pt>
                <c:pt idx="9">
                  <c:v>30353</c:v>
                </c:pt>
                <c:pt idx="10">
                  <c:v>35733</c:v>
                </c:pt>
                <c:pt idx="11">
                  <c:v>40047</c:v>
                </c:pt>
                <c:pt idx="12">
                  <c:v>23720</c:v>
                </c:pt>
                <c:pt idx="13">
                  <c:v>32700</c:v>
                </c:pt>
                <c:pt idx="14">
                  <c:v>41105</c:v>
                </c:pt>
                <c:pt idx="15">
                  <c:v>43025</c:v>
                </c:pt>
                <c:pt idx="16">
                  <c:v>32657</c:v>
                </c:pt>
                <c:pt idx="17">
                  <c:v>37039</c:v>
                </c:pt>
                <c:pt idx="18">
                  <c:v>34367</c:v>
                </c:pt>
                <c:pt idx="19">
                  <c:v>37663</c:v>
                </c:pt>
                <c:pt idx="20">
                  <c:v>32827</c:v>
                </c:pt>
                <c:pt idx="21">
                  <c:v>33593</c:v>
                </c:pt>
                <c:pt idx="22">
                  <c:v>33710</c:v>
                </c:pt>
                <c:pt idx="23">
                  <c:v>38827</c:v>
                </c:pt>
                <c:pt idx="24">
                  <c:v>34331</c:v>
                </c:pt>
                <c:pt idx="25">
                  <c:v>35318</c:v>
                </c:pt>
                <c:pt idx="26">
                  <c:v>40167</c:v>
                </c:pt>
                <c:pt idx="27">
                  <c:v>45193</c:v>
                </c:pt>
                <c:pt idx="28">
                  <c:v>31357</c:v>
                </c:pt>
                <c:pt idx="29">
                  <c:v>38236</c:v>
                </c:pt>
                <c:pt idx="30">
                  <c:v>35154</c:v>
                </c:pt>
                <c:pt idx="31">
                  <c:v>34201</c:v>
                </c:pt>
                <c:pt idx="32">
                  <c:v>35613</c:v>
                </c:pt>
                <c:pt idx="33">
                  <c:v>33944</c:v>
                </c:pt>
                <c:pt idx="34">
                  <c:v>30728</c:v>
                </c:pt>
                <c:pt idx="35">
                  <c:v>29926</c:v>
                </c:pt>
                <c:pt idx="36">
                  <c:v>23245</c:v>
                </c:pt>
                <c:pt idx="37">
                  <c:v>30009</c:v>
                </c:pt>
                <c:pt idx="38">
                  <c:v>28306</c:v>
                </c:pt>
                <c:pt idx="39">
                  <c:v>31758</c:v>
                </c:pt>
                <c:pt idx="40">
                  <c:v>29633</c:v>
                </c:pt>
                <c:pt idx="41">
                  <c:v>27324</c:v>
                </c:pt>
                <c:pt idx="42">
                  <c:v>28799</c:v>
                </c:pt>
                <c:pt idx="43">
                  <c:v>26936</c:v>
                </c:pt>
                <c:pt idx="44">
                  <c:v>29995</c:v>
                </c:pt>
                <c:pt idx="45">
                  <c:v>26971</c:v>
                </c:pt>
                <c:pt idx="46">
                  <c:v>27027</c:v>
                </c:pt>
                <c:pt idx="47">
                  <c:v>27612</c:v>
                </c:pt>
                <c:pt idx="48">
                  <c:v>26176</c:v>
                </c:pt>
                <c:pt idx="49">
                  <c:v>34641</c:v>
                </c:pt>
                <c:pt idx="50">
                  <c:v>26396</c:v>
                </c:pt>
                <c:pt idx="51">
                  <c:v>29527</c:v>
                </c:pt>
                <c:pt idx="52">
                  <c:v>34433</c:v>
                </c:pt>
                <c:pt idx="53">
                  <c:v>29856</c:v>
                </c:pt>
                <c:pt idx="54">
                  <c:v>34897</c:v>
                </c:pt>
                <c:pt idx="55">
                  <c:v>33251</c:v>
                </c:pt>
                <c:pt idx="56">
                  <c:v>30681</c:v>
                </c:pt>
                <c:pt idx="57">
                  <c:v>33821</c:v>
                </c:pt>
                <c:pt idx="58">
                  <c:v>32252</c:v>
                </c:pt>
                <c:pt idx="59">
                  <c:v>27673</c:v>
                </c:pt>
              </c:numCache>
            </c:numRef>
          </c:val>
          <c:extLst>
            <c:ext xmlns:c16="http://schemas.microsoft.com/office/drawing/2014/chart" uri="{C3380CC4-5D6E-409C-BE32-E72D297353CC}">
              <c16:uniqueId val="{00000000-B054-469F-A75B-A9C9805F97ED}"/>
            </c:ext>
          </c:extLst>
        </c:ser>
        <c:dLbls>
          <c:showLegendKey val="0"/>
          <c:showVal val="0"/>
          <c:showCatName val="0"/>
          <c:showSerName val="0"/>
          <c:showPercent val="0"/>
          <c:showBubbleSize val="0"/>
        </c:dLbls>
        <c:gapWidth val="219"/>
        <c:overlap val="-27"/>
        <c:axId val="1104745055"/>
        <c:axId val="1104756575"/>
      </c:barChart>
      <c:catAx>
        <c:axId val="1104745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4756575"/>
        <c:crosses val="autoZero"/>
        <c:auto val="1"/>
        <c:lblAlgn val="ctr"/>
        <c:lblOffset val="100"/>
        <c:noMultiLvlLbl val="0"/>
      </c:catAx>
      <c:valAx>
        <c:axId val="11047565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474505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9</xdr:col>
      <xdr:colOff>1041406</xdr:colOff>
      <xdr:row>5</xdr:row>
      <xdr:rowOff>12700</xdr:rowOff>
    </xdr:from>
    <xdr:to>
      <xdr:col>14</xdr:col>
      <xdr:colOff>1066800</xdr:colOff>
      <xdr:row>22</xdr:row>
      <xdr:rowOff>57150</xdr:rowOff>
    </xdr:to>
    <xdr:graphicFrame macro="">
      <xdr:nvGraphicFramePr>
        <xdr:cNvPr id="2" name="Chart 1">
          <a:extLst>
            <a:ext uri="{FF2B5EF4-FFF2-40B4-BE49-F238E27FC236}">
              <a16:creationId xmlns:a16="http://schemas.microsoft.com/office/drawing/2014/main" id="{08AEA3BF-33E4-619E-B9DD-54DE3B891D8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1117606</xdr:colOff>
      <xdr:row>25</xdr:row>
      <xdr:rowOff>12700</xdr:rowOff>
    </xdr:from>
    <xdr:to>
      <xdr:col>14</xdr:col>
      <xdr:colOff>1117600</xdr:colOff>
      <xdr:row>38</xdr:row>
      <xdr:rowOff>82550</xdr:rowOff>
    </xdr:to>
    <xdr:graphicFrame macro="">
      <xdr:nvGraphicFramePr>
        <xdr:cNvPr id="4" name="Chart 3">
          <a:extLst>
            <a:ext uri="{FF2B5EF4-FFF2-40B4-BE49-F238E27FC236}">
              <a16:creationId xmlns:a16="http://schemas.microsoft.com/office/drawing/2014/main" id="{82418C1E-6CEA-BE05-19B6-6790F46B80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601980</xdr:colOff>
      <xdr:row>65</xdr:row>
      <xdr:rowOff>175260</xdr:rowOff>
    </xdr:from>
    <xdr:to>
      <xdr:col>9</xdr:col>
      <xdr:colOff>335280</xdr:colOff>
      <xdr:row>83</xdr:row>
      <xdr:rowOff>102870</xdr:rowOff>
    </xdr:to>
    <xdr:graphicFrame macro="">
      <xdr:nvGraphicFramePr>
        <xdr:cNvPr id="2" name="Chart 1">
          <a:extLst>
            <a:ext uri="{FF2B5EF4-FFF2-40B4-BE49-F238E27FC236}">
              <a16:creationId xmlns:a16="http://schemas.microsoft.com/office/drawing/2014/main" id="{6B7D9DE5-FAEE-40F5-B3F4-532C202EAF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d65c7a694257b7af/Documents/Quartz%20Future/NEAA/NELSIP/Background%20research/NELSIP%202629_NECA%20Region_Job_postings%20by_SOC4_2020%20to%202025.xlsx" TargetMode="External"/><Relationship Id="rId1" Type="http://schemas.openxmlformats.org/officeDocument/2006/relationships/externalLinkPath" Target="https://d.docs.live.net/d65c7a694257b7af/Documents/Quartz%20Future/NEAA/NELSIP/Background%20research/NELSIP%202629_NECA%20Region_Job_postings%20by_SOC4_2020%20t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scription"/>
      <sheetName val="Job Postings- SOC4"/>
    </sheetNames>
    <sheetDataSet>
      <sheetData sheetId="0" refreshError="1"/>
      <sheetData sheetId="1">
        <row r="2">
          <cell r="A2" t="str">
            <v>2020-12</v>
          </cell>
          <cell r="K2">
            <v>18041</v>
          </cell>
        </row>
        <row r="3">
          <cell r="A3" t="str">
            <v>2021-01</v>
          </cell>
          <cell r="K3">
            <v>19535</v>
          </cell>
        </row>
        <row r="4">
          <cell r="A4" t="str">
            <v>2021-02</v>
          </cell>
          <cell r="K4">
            <v>21627</v>
          </cell>
        </row>
        <row r="5">
          <cell r="A5" t="str">
            <v>2021-03</v>
          </cell>
          <cell r="K5">
            <v>23782</v>
          </cell>
        </row>
        <row r="6">
          <cell r="A6" t="str">
            <v>2021-04</v>
          </cell>
          <cell r="K6">
            <v>24324</v>
          </cell>
        </row>
        <row r="7">
          <cell r="A7" t="str">
            <v>2021-05</v>
          </cell>
          <cell r="K7">
            <v>26260</v>
          </cell>
        </row>
        <row r="8">
          <cell r="A8" t="str">
            <v>2021-06</v>
          </cell>
          <cell r="K8">
            <v>29511</v>
          </cell>
        </row>
        <row r="9">
          <cell r="A9" t="str">
            <v>2021-07</v>
          </cell>
          <cell r="K9">
            <v>27025</v>
          </cell>
        </row>
        <row r="10">
          <cell r="A10" t="str">
            <v>2021-08</v>
          </cell>
          <cell r="K10">
            <v>37173</v>
          </cell>
        </row>
        <row r="11">
          <cell r="A11" t="str">
            <v>2021-09</v>
          </cell>
          <cell r="K11">
            <v>30353</v>
          </cell>
        </row>
        <row r="12">
          <cell r="A12" t="str">
            <v>2021-10</v>
          </cell>
          <cell r="K12">
            <v>35733</v>
          </cell>
        </row>
        <row r="13">
          <cell r="A13" t="str">
            <v>2021-11</v>
          </cell>
          <cell r="K13">
            <v>40047</v>
          </cell>
        </row>
        <row r="14">
          <cell r="A14" t="str">
            <v>2021-12</v>
          </cell>
          <cell r="K14">
            <v>23720</v>
          </cell>
        </row>
        <row r="15">
          <cell r="A15" t="str">
            <v>2022-01</v>
          </cell>
          <cell r="K15">
            <v>32700</v>
          </cell>
        </row>
        <row r="16">
          <cell r="A16" t="str">
            <v>2022-02</v>
          </cell>
          <cell r="K16">
            <v>41105</v>
          </cell>
        </row>
        <row r="17">
          <cell r="A17" t="str">
            <v>2022-03</v>
          </cell>
          <cell r="K17">
            <v>43025</v>
          </cell>
        </row>
        <row r="18">
          <cell r="A18" t="str">
            <v>2022-04</v>
          </cell>
          <cell r="K18">
            <v>32657</v>
          </cell>
        </row>
        <row r="19">
          <cell r="A19" t="str">
            <v>2022-05</v>
          </cell>
          <cell r="K19">
            <v>37039</v>
          </cell>
        </row>
        <row r="20">
          <cell r="A20" t="str">
            <v>2022-06</v>
          </cell>
          <cell r="K20">
            <v>34367</v>
          </cell>
        </row>
        <row r="21">
          <cell r="A21" t="str">
            <v>2022-07</v>
          </cell>
          <cell r="K21">
            <v>37663</v>
          </cell>
        </row>
        <row r="22">
          <cell r="A22" t="str">
            <v>2022-08</v>
          </cell>
          <cell r="K22">
            <v>32827</v>
          </cell>
        </row>
        <row r="23">
          <cell r="A23" t="str">
            <v>2022-09</v>
          </cell>
          <cell r="K23">
            <v>33593</v>
          </cell>
        </row>
        <row r="24">
          <cell r="A24" t="str">
            <v>2022-10</v>
          </cell>
          <cell r="K24">
            <v>33710</v>
          </cell>
        </row>
        <row r="25">
          <cell r="A25" t="str">
            <v>2022-11</v>
          </cell>
          <cell r="K25">
            <v>38827</v>
          </cell>
        </row>
        <row r="26">
          <cell r="A26" t="str">
            <v>2022-12</v>
          </cell>
          <cell r="K26">
            <v>34331</v>
          </cell>
        </row>
        <row r="27">
          <cell r="A27" t="str">
            <v>2023-01</v>
          </cell>
          <cell r="K27">
            <v>35318</v>
          </cell>
        </row>
        <row r="28">
          <cell r="A28" t="str">
            <v>2023-02</v>
          </cell>
          <cell r="K28">
            <v>40167</v>
          </cell>
        </row>
        <row r="29">
          <cell r="A29" t="str">
            <v>2023-03</v>
          </cell>
          <cell r="K29">
            <v>45193</v>
          </cell>
        </row>
        <row r="30">
          <cell r="A30" t="str">
            <v>2023-04</v>
          </cell>
          <cell r="K30">
            <v>31357</v>
          </cell>
        </row>
        <row r="31">
          <cell r="A31" t="str">
            <v>2023-05</v>
          </cell>
          <cell r="K31">
            <v>38236</v>
          </cell>
        </row>
        <row r="32">
          <cell r="A32" t="str">
            <v>2023-06</v>
          </cell>
          <cell r="K32">
            <v>35154</v>
          </cell>
        </row>
        <row r="33">
          <cell r="A33" t="str">
            <v>2023-07</v>
          </cell>
          <cell r="K33">
            <v>34201</v>
          </cell>
        </row>
        <row r="34">
          <cell r="A34" t="str">
            <v>2023-08</v>
          </cell>
          <cell r="K34">
            <v>35613</v>
          </cell>
        </row>
        <row r="35">
          <cell r="A35" t="str">
            <v>2023-09</v>
          </cell>
          <cell r="K35">
            <v>33944</v>
          </cell>
        </row>
        <row r="36">
          <cell r="A36" t="str">
            <v>2023-10</v>
          </cell>
          <cell r="K36">
            <v>30728</v>
          </cell>
        </row>
        <row r="37">
          <cell r="A37" t="str">
            <v>2023-11</v>
          </cell>
          <cell r="K37">
            <v>29926</v>
          </cell>
        </row>
        <row r="38">
          <cell r="A38" t="str">
            <v>2023-12</v>
          </cell>
          <cell r="K38">
            <v>23245</v>
          </cell>
        </row>
        <row r="39">
          <cell r="A39" t="str">
            <v>2024-01</v>
          </cell>
          <cell r="K39">
            <v>30009</v>
          </cell>
        </row>
        <row r="40">
          <cell r="A40" t="str">
            <v>2024-02</v>
          </cell>
          <cell r="K40">
            <v>28306</v>
          </cell>
        </row>
        <row r="41">
          <cell r="A41" t="str">
            <v>2024-03</v>
          </cell>
          <cell r="K41">
            <v>31758</v>
          </cell>
        </row>
        <row r="42">
          <cell r="A42" t="str">
            <v>2024-04</v>
          </cell>
          <cell r="K42">
            <v>29633</v>
          </cell>
        </row>
        <row r="43">
          <cell r="A43" t="str">
            <v>2024-05</v>
          </cell>
          <cell r="K43">
            <v>27324</v>
          </cell>
        </row>
        <row r="44">
          <cell r="A44" t="str">
            <v>2024-06</v>
          </cell>
          <cell r="K44">
            <v>28799</v>
          </cell>
        </row>
        <row r="45">
          <cell r="A45" t="str">
            <v>2024-07</v>
          </cell>
          <cell r="K45">
            <v>26936</v>
          </cell>
        </row>
        <row r="46">
          <cell r="A46" t="str">
            <v>2024-08</v>
          </cell>
          <cell r="K46">
            <v>29995</v>
          </cell>
        </row>
        <row r="47">
          <cell r="A47" t="str">
            <v>2024-09</v>
          </cell>
          <cell r="K47">
            <v>26971</v>
          </cell>
        </row>
        <row r="48">
          <cell r="A48" t="str">
            <v>2024-10</v>
          </cell>
          <cell r="K48">
            <v>27027</v>
          </cell>
        </row>
        <row r="49">
          <cell r="A49" t="str">
            <v>2024-11</v>
          </cell>
          <cell r="K49">
            <v>27612</v>
          </cell>
        </row>
        <row r="50">
          <cell r="A50" t="str">
            <v>2024-12</v>
          </cell>
          <cell r="K50">
            <v>26176</v>
          </cell>
        </row>
        <row r="51">
          <cell r="A51" t="str">
            <v>2025-01</v>
          </cell>
          <cell r="K51">
            <v>34641</v>
          </cell>
        </row>
        <row r="52">
          <cell r="A52" t="str">
            <v>2025-02</v>
          </cell>
          <cell r="K52">
            <v>26396</v>
          </cell>
        </row>
        <row r="53">
          <cell r="A53" t="str">
            <v>2025-03</v>
          </cell>
          <cell r="K53">
            <v>29527</v>
          </cell>
        </row>
        <row r="54">
          <cell r="A54" t="str">
            <v>2025-04</v>
          </cell>
          <cell r="K54">
            <v>34433</v>
          </cell>
        </row>
        <row r="55">
          <cell r="A55" t="str">
            <v>2025-05</v>
          </cell>
          <cell r="K55">
            <v>29856</v>
          </cell>
        </row>
        <row r="56">
          <cell r="A56" t="str">
            <v>2025-06</v>
          </cell>
          <cell r="K56">
            <v>34897</v>
          </cell>
        </row>
        <row r="57">
          <cell r="A57" t="str">
            <v>2025-07</v>
          </cell>
          <cell r="K57">
            <v>33251</v>
          </cell>
        </row>
        <row r="58">
          <cell r="A58" t="str">
            <v>2025-08</v>
          </cell>
          <cell r="K58">
            <v>30681</v>
          </cell>
        </row>
        <row r="59">
          <cell r="A59" t="str">
            <v>2025-09</v>
          </cell>
          <cell r="K59">
            <v>33821</v>
          </cell>
        </row>
        <row r="60">
          <cell r="A60" t="str">
            <v>2025-10</v>
          </cell>
          <cell r="K60">
            <v>32252</v>
          </cell>
        </row>
        <row r="61">
          <cell r="A61" t="str">
            <v>2025-11</v>
          </cell>
          <cell r="K61">
            <v>27673</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56BF17-F1E2-4C90-8A71-FCAEFE832CE0}" name="sector_occupations163" displayName="sector_occupations163" ref="A3:G180" totalsRowShown="0" headerRowDxfId="11" dataDxfId="10">
  <autoFilter ref="A3:G180" xr:uid="{0A027353-95F6-4A1D-B86B-84847C3E581A}"/>
  <sortState xmlns:xlrd2="http://schemas.microsoft.com/office/spreadsheetml/2017/richdata2" ref="A4:G180">
    <sortCondition ref="B4:B180"/>
    <sortCondition descending="1" ref="G4:G180"/>
  </sortState>
  <tableColumns count="7">
    <tableColumn id="1" xr3:uid="{0446A5E8-8ACB-4A81-9354-59DF2F9D8796}" name="Sector" dataDxfId="9"/>
    <tableColumn id="2" xr3:uid="{6FDE3F86-6941-467D-8192-3D6FDFAE603B}" name="SOC20 unit code" dataDxfId="8"/>
    <tableColumn id="3" xr3:uid="{83637ABE-25FD-45D6-BF80-1C0AB0A9EBDE}" name="SOC20 unit label" dataDxfId="7"/>
    <tableColumn id="9" xr3:uid="{9FF2DA6E-3D24-451C-8036-153E69316856}" name="2021-2025 monthly average actual" dataDxfId="6"/>
    <tableColumn id="10" xr3:uid="{AC4AE9B1-F30C-417E-B935-98D7004532DA}" name="2029 average monthly forecast" dataDxfId="5"/>
    <tableColumn id="11" xr3:uid="{0B0AF016-DE0D-4395-A48C-B5C77C646C93}" name="Forecasted change in monthly job postings" dataDxfId="4">
      <calculatedColumnFormula>sector_occupations163[[#This Row],[2029 average monthly forecast]]-sector_occupations163[[#This Row],[2021-2025 monthly average actual]]</calculatedColumnFormula>
    </tableColumn>
    <tableColumn id="12" xr3:uid="{293F792B-A9B9-4010-AA04-4B4136816612}" name="Forecasted percentage change in average monthly job postings" dataDxfId="3">
      <calculatedColumnFormula>SUM(E4-D4)/D4</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8" Type="http://schemas.openxmlformats.org/officeDocument/2006/relationships/hyperlink" Target="https://app.powerbi.com/view?r=eyJrIjoiNmUwYjgzZDMtYjM3ZC00Y2M4LTk5MjMtNzFlMjE2MGY4YTkxIiwidCI6ImZhZDI3N2M5LWM2MGEtNGRhMS1iNWYzLWIzYjhiMzRhODJmOSIsImMiOjh9" TargetMode="External"/><Relationship Id="rId13" Type="http://schemas.openxmlformats.org/officeDocument/2006/relationships/hyperlink" Target="https://insightsnortheast.co.uk/wp-content/uploads/2025/03/Green_Skills_Report.pdf" TargetMode="External"/><Relationship Id="rId18" Type="http://schemas.openxmlformats.org/officeDocument/2006/relationships/hyperlink" Target="https://www.gov.uk/government/publications/industrial-strategy/industrial-strategy-sector-definitions-list" TargetMode="External"/><Relationship Id="rId26" Type="http://schemas.openxmlformats.org/officeDocument/2006/relationships/hyperlink" Target="https://spaceskills.org/reports/dth" TargetMode="External"/><Relationship Id="rId3" Type="http://schemas.openxmlformats.org/officeDocument/2006/relationships/hyperlink" Target="https://www.skillsforcare.org.uk/Adult-Social-Care-Workforce-Data/workforceintelligence/Reports-and-visualisations/Regional-information/My-region.aspx" TargetMode="External"/><Relationship Id="rId21" Type="http://schemas.openxmlformats.org/officeDocument/2006/relationships/hyperlink" Target="https://www.gov.uk/government/publications/uk-defence-footprint-making-defence-an-engine-for-growth" TargetMode="External"/><Relationship Id="rId7" Type="http://schemas.openxmlformats.org/officeDocument/2006/relationships/hyperlink" Target="https://cene.org.uk/" TargetMode="External"/><Relationship Id="rId12" Type="http://schemas.openxmlformats.org/officeDocument/2006/relationships/hyperlink" Target="https://lginform.local.gov.uk/reports/view/lga-research/estimated-total-number-of-direct-jobs-in-low-carbon-and-renewable-energy-sector?mod-area=E12000001&amp;mod-group=AllRegions_England&amp;mod-type=namedComparisonGroup" TargetMode="External"/><Relationship Id="rId17" Type="http://schemas.openxmlformats.org/officeDocument/2006/relationships/hyperlink" Target="https://occupational-maps.skillsengland.education.gov.uk/" TargetMode="External"/><Relationship Id="rId25" Type="http://schemas.openxmlformats.org/officeDocument/2006/relationships/hyperlink" Target="https://thedatacity.com/product-service/rtics/" TargetMode="External"/><Relationship Id="rId2" Type="http://schemas.openxmlformats.org/officeDocument/2006/relationships/hyperlink" Target="https://explore-education-statistics.service.gov.uk/find-statistics/apprenticeships/2024-25" TargetMode="External"/><Relationship Id="rId16" Type="http://schemas.openxmlformats.org/officeDocument/2006/relationships/hyperlink" Target="https://www.gov.uk/government/statistics/economic-estimates-employment-january-2024-to-december-2024-for-dcms-sectors/dcms-sector-economic-estimates-employment-january-2024-to-december-2024" TargetMode="External"/><Relationship Id="rId20" Type="http://schemas.openxmlformats.org/officeDocument/2006/relationships/hyperlink" Target="https://www.gov.uk/government/statistics/economic-estimates-employment-in-the-digital-sector-january-2024-to-december-2024" TargetMode="External"/><Relationship Id="rId1" Type="http://schemas.openxmlformats.org/officeDocument/2006/relationships/hyperlink" Target="https://skillsengland.education.gov.uk/apprenticeships/" TargetMode="External"/><Relationship Id="rId6" Type="http://schemas.openxmlformats.org/officeDocument/2006/relationships/hyperlink" Target="https://www.gov.uk/government/statistics/business-population-estimates-2025/business-population-estimates-for-the-uk-and-regions-2025-statistical-release" TargetMode="External"/><Relationship Id="rId11" Type="http://schemas.openxmlformats.org/officeDocument/2006/relationships/hyperlink" Target="https://evidencehub.northeast-ca.gov.uk/spotlight-analysis/transition-to-net-zero/net-zero-clean-growth" TargetMode="External"/><Relationship Id="rId24" Type="http://schemas.openxmlformats.org/officeDocument/2006/relationships/hyperlink" Target="https://northeastpharma.co.uk/wp-content/uploads/2024/04/NE_Pharma_Profile_NE_Report_March_2023.pdf" TargetMode="External"/><Relationship Id="rId5" Type="http://schemas.openxmlformats.org/officeDocument/2006/relationships/hyperlink" Target="https://www.citb.co.uk/about-citb/construction-industry-research-reports/search-our-construction-industry-research-reports/workforce-mobility-and-skills-in-the-uk-construction-sector-2022/" TargetMode="External"/><Relationship Id="rId15" Type="http://schemas.openxmlformats.org/officeDocument/2006/relationships/hyperlink" Target="https://commonslibrary.parliament.uk/research-briefings/cdp-2025-0017/" TargetMode="External"/><Relationship Id="rId23" Type="http://schemas.openxmlformats.org/officeDocument/2006/relationships/hyperlink" Target="https://www.gov.uk/government/publications/defining-and-measuring-the-uk-digital-economy" TargetMode="External"/><Relationship Id="rId10" Type="http://schemas.openxmlformats.org/officeDocument/2006/relationships/hyperlink" Target="https://www.ons.gov.uk/economy/environmentalaccounts/bulletins/finalestimates/latest" TargetMode="External"/><Relationship Id="rId19" Type="http://schemas.openxmlformats.org/officeDocument/2006/relationships/hyperlink" Target="https://www.northeast-ca.gov.uk/local-growth-plan" TargetMode="External"/><Relationship Id="rId4" Type="http://schemas.openxmlformats.org/officeDocument/2006/relationships/hyperlink" Target="https://www.citb.co.uk/cwo/index.html" TargetMode="External"/><Relationship Id="rId9" Type="http://schemas.openxmlformats.org/officeDocument/2006/relationships/hyperlink" Target="https://www.ecitb.org.uk/wp-content/uploads/2025/02/ECITB-Workforce-Census-2024-Regional-Report.pdf" TargetMode="External"/><Relationship Id="rId14" Type="http://schemas.openxmlformats.org/officeDocument/2006/relationships/hyperlink" Target="https://www.comptia.org/en-gb/resources/research/state-of-the-tech-workforce-uk-2025/" TargetMode="External"/><Relationship Id="rId22" Type="http://schemas.openxmlformats.org/officeDocument/2006/relationships/hyperlink" Target="https://www.gov.uk/government/statistics/mod-supported-employment-estimates-202324/mod-supported-employment-estimates-202324" TargetMode="External"/><Relationship Id="rId27" Type="http://schemas.openxmlformats.org/officeDocument/2006/relationships/hyperlink" Target="https://department-for-education.shinyapps.io/local-skills-dashboard"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1C3FC-D9FA-462C-8834-D93E0F36DA59}">
  <sheetPr>
    <tabColor rgb="FFFFFF00"/>
    <outlinePr summaryBelow="0" summaryRight="0"/>
  </sheetPr>
  <dimension ref="A1:F328"/>
  <sheetViews>
    <sheetView tabSelected="1" zoomScale="80" zoomScaleNormal="80" workbookViewId="0">
      <pane ySplit="1" topLeftCell="A2" activePane="bottomLeft" state="frozen"/>
      <selection pane="bottomLeft" activeCell="L39" sqref="L39"/>
    </sheetView>
  </sheetViews>
  <sheetFormatPr defaultColWidth="12.59765625" defaultRowHeight="15.75" customHeight="1" x14ac:dyDescent="0.4"/>
  <cols>
    <col min="1" max="1" width="30" style="271" customWidth="1"/>
    <col min="2" max="2" width="48" style="271" customWidth="1"/>
    <col min="3" max="3" width="13.73046875" style="271" customWidth="1"/>
    <col min="4" max="4" width="10.796875" style="271" customWidth="1"/>
    <col min="5" max="5" width="12.59765625" style="271"/>
    <col min="6" max="6" width="7.33203125" style="271" customWidth="1"/>
    <col min="7" max="16384" width="12.59765625" style="271"/>
  </cols>
  <sheetData>
    <row r="1" spans="1:5" ht="15.75" customHeight="1" thickBot="1" x14ac:dyDescent="0.45">
      <c r="A1" s="271" t="s">
        <v>2427</v>
      </c>
    </row>
    <row r="2" spans="1:5" s="266" customFormat="1" ht="15.75" customHeight="1" x14ac:dyDescent="0.4">
      <c r="A2" s="263" t="s">
        <v>1909</v>
      </c>
      <c r="B2" s="264" t="s">
        <v>1899</v>
      </c>
      <c r="C2" s="264" t="s">
        <v>1910</v>
      </c>
      <c r="D2" s="264" t="s">
        <v>1911</v>
      </c>
      <c r="E2" s="265" t="s">
        <v>1912</v>
      </c>
    </row>
    <row r="3" spans="1:5" ht="15.75" customHeight="1" x14ac:dyDescent="0.4">
      <c r="A3" s="267" t="s">
        <v>1913</v>
      </c>
      <c r="B3" s="268" t="s">
        <v>17</v>
      </c>
      <c r="C3" s="268" t="s">
        <v>1914</v>
      </c>
      <c r="D3" s="269">
        <v>2</v>
      </c>
      <c r="E3" s="270">
        <v>200</v>
      </c>
    </row>
    <row r="4" spans="1:5" ht="15.75" customHeight="1" x14ac:dyDescent="0.4">
      <c r="A4" s="272"/>
      <c r="B4" s="268" t="s">
        <v>1915</v>
      </c>
      <c r="C4" s="268" t="s">
        <v>1916</v>
      </c>
      <c r="D4" s="269">
        <v>2</v>
      </c>
      <c r="E4" s="270">
        <v>180</v>
      </c>
    </row>
    <row r="5" spans="1:5" ht="15.75" customHeight="1" x14ac:dyDescent="0.4">
      <c r="A5" s="272"/>
      <c r="B5" s="268" t="s">
        <v>19</v>
      </c>
      <c r="C5" s="268" t="s">
        <v>1917</v>
      </c>
      <c r="D5" s="269">
        <v>2</v>
      </c>
      <c r="E5" s="270">
        <v>120</v>
      </c>
    </row>
    <row r="6" spans="1:5" ht="15.75" customHeight="1" x14ac:dyDescent="0.4">
      <c r="A6" s="272"/>
      <c r="B6" s="268" t="s">
        <v>22</v>
      </c>
      <c r="C6" s="268" t="s">
        <v>1918</v>
      </c>
      <c r="D6" s="269">
        <v>2</v>
      </c>
      <c r="E6" s="270">
        <v>70</v>
      </c>
    </row>
    <row r="7" spans="1:5" ht="15.75" customHeight="1" x14ac:dyDescent="0.4">
      <c r="A7" s="272"/>
      <c r="B7" s="268" t="s">
        <v>23</v>
      </c>
      <c r="C7" s="268" t="s">
        <v>1919</v>
      </c>
      <c r="D7" s="269">
        <v>2</v>
      </c>
      <c r="E7" s="270">
        <v>60</v>
      </c>
    </row>
    <row r="8" spans="1:5" ht="15.75" customHeight="1" x14ac:dyDescent="0.4">
      <c r="A8" s="272"/>
      <c r="B8" s="268" t="s">
        <v>24</v>
      </c>
      <c r="C8" s="268" t="s">
        <v>1920</v>
      </c>
      <c r="D8" s="269">
        <v>2</v>
      </c>
      <c r="E8" s="270">
        <v>50</v>
      </c>
    </row>
    <row r="9" spans="1:5" ht="15.75" customHeight="1" x14ac:dyDescent="0.4">
      <c r="A9" s="272"/>
      <c r="B9" s="268" t="s">
        <v>25</v>
      </c>
      <c r="C9" s="268" t="s">
        <v>1921</v>
      </c>
      <c r="D9" s="269">
        <v>2</v>
      </c>
      <c r="E9" s="270">
        <v>30</v>
      </c>
    </row>
    <row r="10" spans="1:5" ht="15.75" customHeight="1" x14ac:dyDescent="0.4">
      <c r="A10" s="272"/>
      <c r="B10" s="268" t="s">
        <v>1922</v>
      </c>
      <c r="C10" s="268" t="s">
        <v>1923</v>
      </c>
      <c r="D10" s="269">
        <v>2</v>
      </c>
      <c r="E10" s="270">
        <v>30</v>
      </c>
    </row>
    <row r="11" spans="1:5" ht="15.75" customHeight="1" x14ac:dyDescent="0.4">
      <c r="A11" s="272"/>
      <c r="B11" s="268" t="s">
        <v>1924</v>
      </c>
      <c r="C11" s="268" t="s">
        <v>1925</v>
      </c>
      <c r="D11" s="269">
        <v>2</v>
      </c>
      <c r="E11" s="270">
        <v>30</v>
      </c>
    </row>
    <row r="12" spans="1:5" ht="15.75" customHeight="1" x14ac:dyDescent="0.4">
      <c r="A12" s="272"/>
      <c r="B12" s="268" t="s">
        <v>1926</v>
      </c>
      <c r="C12" s="268" t="s">
        <v>1927</v>
      </c>
      <c r="D12" s="269">
        <v>2</v>
      </c>
      <c r="E12" s="270">
        <v>30</v>
      </c>
    </row>
    <row r="13" spans="1:5" ht="15.75" customHeight="1" x14ac:dyDescent="0.4">
      <c r="A13" s="272"/>
      <c r="B13" s="268" t="s">
        <v>1928</v>
      </c>
      <c r="C13" s="268" t="s">
        <v>1929</v>
      </c>
      <c r="D13" s="269">
        <v>2</v>
      </c>
      <c r="E13" s="270">
        <v>20</v>
      </c>
    </row>
    <row r="14" spans="1:5" ht="15.75" customHeight="1" x14ac:dyDescent="0.4">
      <c r="A14" s="272"/>
      <c r="B14" s="268" t="s">
        <v>1930</v>
      </c>
      <c r="C14" s="268" t="s">
        <v>1931</v>
      </c>
      <c r="D14" s="269">
        <v>2</v>
      </c>
      <c r="E14" s="270">
        <v>10</v>
      </c>
    </row>
    <row r="15" spans="1:5" ht="15.75" customHeight="1" x14ac:dyDescent="0.4">
      <c r="A15" s="272"/>
      <c r="B15" s="268" t="s">
        <v>1932</v>
      </c>
      <c r="C15" s="268" t="s">
        <v>1933</v>
      </c>
      <c r="D15" s="269">
        <v>2</v>
      </c>
      <c r="E15" s="270">
        <v>10</v>
      </c>
    </row>
    <row r="16" spans="1:5" ht="15.75" customHeight="1" x14ac:dyDescent="0.4">
      <c r="A16" s="272"/>
      <c r="B16" s="268" t="s">
        <v>18</v>
      </c>
      <c r="C16" s="268" t="s">
        <v>1934</v>
      </c>
      <c r="D16" s="269">
        <v>3</v>
      </c>
      <c r="E16" s="270">
        <v>140</v>
      </c>
    </row>
    <row r="17" spans="1:5" ht="15.75" customHeight="1" x14ac:dyDescent="0.4">
      <c r="A17" s="272"/>
      <c r="B17" s="273" t="s">
        <v>1935</v>
      </c>
      <c r="C17" s="271" t="s">
        <v>1936</v>
      </c>
      <c r="D17" s="269">
        <v>3</v>
      </c>
      <c r="E17" s="270">
        <v>110</v>
      </c>
    </row>
    <row r="18" spans="1:5" ht="15.75" customHeight="1" x14ac:dyDescent="0.4">
      <c r="A18" s="272"/>
      <c r="B18" s="268" t="s">
        <v>21</v>
      </c>
      <c r="C18" s="268" t="s">
        <v>1937</v>
      </c>
      <c r="D18" s="269">
        <v>3</v>
      </c>
      <c r="E18" s="270">
        <v>70</v>
      </c>
    </row>
    <row r="19" spans="1:5" ht="15.75" customHeight="1" x14ac:dyDescent="0.4">
      <c r="A19" s="272"/>
      <c r="B19" s="268" t="s">
        <v>1938</v>
      </c>
      <c r="C19" s="268" t="s">
        <v>1939</v>
      </c>
      <c r="D19" s="269">
        <v>3</v>
      </c>
      <c r="E19" s="270">
        <v>20</v>
      </c>
    </row>
    <row r="20" spans="1:5" ht="15.75" customHeight="1" x14ac:dyDescent="0.4">
      <c r="A20" s="272"/>
      <c r="B20" s="268" t="s">
        <v>1940</v>
      </c>
      <c r="C20" s="268" t="s">
        <v>1941</v>
      </c>
      <c r="D20" s="269">
        <v>3</v>
      </c>
      <c r="E20" s="270">
        <v>20</v>
      </c>
    </row>
    <row r="21" spans="1:5" ht="15.75" customHeight="1" x14ac:dyDescent="0.4">
      <c r="A21" s="272"/>
      <c r="B21" s="268" t="s">
        <v>1942</v>
      </c>
      <c r="C21" s="268" t="s">
        <v>1943</v>
      </c>
      <c r="D21" s="269">
        <v>3</v>
      </c>
      <c r="E21" s="270">
        <v>20</v>
      </c>
    </row>
    <row r="22" spans="1:5" ht="15.75" customHeight="1" x14ac:dyDescent="0.4">
      <c r="A22" s="272"/>
      <c r="B22" s="268" t="s">
        <v>1944</v>
      </c>
      <c r="C22" s="268" t="s">
        <v>1945</v>
      </c>
      <c r="D22" s="269">
        <v>3</v>
      </c>
      <c r="E22" s="270">
        <v>10</v>
      </c>
    </row>
    <row r="23" spans="1:5" ht="15.75" customHeight="1" x14ac:dyDescent="0.4">
      <c r="A23" s="272"/>
      <c r="B23" s="268" t="s">
        <v>1946</v>
      </c>
      <c r="C23" s="268" t="s">
        <v>1947</v>
      </c>
      <c r="D23" s="269">
        <v>3</v>
      </c>
      <c r="E23" s="270">
        <v>10</v>
      </c>
    </row>
    <row r="24" spans="1:5" ht="15.75" customHeight="1" x14ac:dyDescent="0.4">
      <c r="A24" s="272"/>
      <c r="B24" s="268" t="s">
        <v>1948</v>
      </c>
      <c r="C24" s="268" t="s">
        <v>1949</v>
      </c>
      <c r="D24" s="269">
        <v>4</v>
      </c>
      <c r="E24" s="270">
        <v>20</v>
      </c>
    </row>
    <row r="25" spans="1:5" ht="15.75" customHeight="1" x14ac:dyDescent="0.4">
      <c r="A25" s="272"/>
      <c r="B25" s="268" t="s">
        <v>1950</v>
      </c>
      <c r="C25" s="268" t="s">
        <v>1951</v>
      </c>
      <c r="D25" s="269">
        <v>4</v>
      </c>
      <c r="E25" s="270">
        <v>20</v>
      </c>
    </row>
    <row r="26" spans="1:5" ht="15.75" customHeight="1" x14ac:dyDescent="0.4">
      <c r="A26" s="272"/>
      <c r="B26" s="268" t="s">
        <v>1952</v>
      </c>
      <c r="C26" s="268" t="s">
        <v>1953</v>
      </c>
      <c r="D26" s="269">
        <v>4</v>
      </c>
      <c r="E26" s="270">
        <v>20</v>
      </c>
    </row>
    <row r="27" spans="1:5" ht="15.75" customHeight="1" x14ac:dyDescent="0.4">
      <c r="A27" s="272"/>
      <c r="B27" s="268" t="s">
        <v>1954</v>
      </c>
      <c r="C27" s="268" t="s">
        <v>1955</v>
      </c>
      <c r="D27" s="269">
        <v>4</v>
      </c>
      <c r="E27" s="270">
        <v>10</v>
      </c>
    </row>
    <row r="28" spans="1:5" ht="15.75" customHeight="1" x14ac:dyDescent="0.4">
      <c r="A28" s="272"/>
      <c r="B28" s="268" t="s">
        <v>1956</v>
      </c>
      <c r="C28" s="268" t="s">
        <v>1957</v>
      </c>
      <c r="D28" s="269">
        <v>4</v>
      </c>
      <c r="E28" s="270">
        <v>10</v>
      </c>
    </row>
    <row r="29" spans="1:5" ht="15.75" customHeight="1" x14ac:dyDescent="0.4">
      <c r="A29" s="272"/>
      <c r="B29" s="268" t="s">
        <v>20</v>
      </c>
      <c r="C29" s="268" t="s">
        <v>1958</v>
      </c>
      <c r="D29" s="269">
        <v>6</v>
      </c>
      <c r="E29" s="270">
        <v>90</v>
      </c>
    </row>
    <row r="30" spans="1:5" ht="15.75" customHeight="1" x14ac:dyDescent="0.4">
      <c r="A30" s="272"/>
      <c r="B30" s="268" t="s">
        <v>1959</v>
      </c>
      <c r="C30" s="268" t="s">
        <v>1960</v>
      </c>
      <c r="D30" s="269">
        <v>6</v>
      </c>
      <c r="E30" s="270">
        <v>30</v>
      </c>
    </row>
    <row r="31" spans="1:5" ht="15.75" customHeight="1" x14ac:dyDescent="0.4">
      <c r="A31" s="272"/>
      <c r="B31" s="268" t="s">
        <v>1961</v>
      </c>
      <c r="C31" s="268" t="s">
        <v>1962</v>
      </c>
      <c r="D31" s="269">
        <v>6</v>
      </c>
      <c r="E31" s="270">
        <v>20</v>
      </c>
    </row>
    <row r="32" spans="1:5" ht="15.75" customHeight="1" x14ac:dyDescent="0.4">
      <c r="A32" s="272"/>
      <c r="B32" s="268" t="s">
        <v>1963</v>
      </c>
      <c r="C32" s="268" t="s">
        <v>1964</v>
      </c>
      <c r="D32" s="269">
        <v>6</v>
      </c>
      <c r="E32" s="270">
        <v>10</v>
      </c>
    </row>
    <row r="33" spans="1:6" ht="15.75" customHeight="1" x14ac:dyDescent="0.4">
      <c r="A33" s="272"/>
      <c r="B33" s="268" t="s">
        <v>1965</v>
      </c>
      <c r="C33" s="268" t="s">
        <v>1955</v>
      </c>
      <c r="D33" s="269">
        <v>6</v>
      </c>
      <c r="E33" s="270">
        <v>10</v>
      </c>
    </row>
    <row r="34" spans="1:6" ht="15.75" customHeight="1" x14ac:dyDescent="0.4">
      <c r="A34" s="272"/>
      <c r="B34" s="268" t="s">
        <v>1966</v>
      </c>
      <c r="C34" s="268" t="s">
        <v>1967</v>
      </c>
      <c r="D34" s="269">
        <v>6</v>
      </c>
      <c r="E34" s="270">
        <v>10</v>
      </c>
    </row>
    <row r="35" spans="1:6" ht="15.75" customHeight="1" x14ac:dyDescent="0.4">
      <c r="A35" s="272"/>
      <c r="B35" s="268" t="s">
        <v>1968</v>
      </c>
      <c r="C35" s="268" t="s">
        <v>1969</v>
      </c>
      <c r="D35" s="269">
        <v>7</v>
      </c>
      <c r="E35" s="270">
        <v>10</v>
      </c>
    </row>
    <row r="36" spans="1:6" ht="15.75" customHeight="1" x14ac:dyDescent="0.4">
      <c r="A36" s="272"/>
      <c r="B36" s="274" t="s">
        <v>1970</v>
      </c>
      <c r="C36" s="275" t="s">
        <v>1971</v>
      </c>
      <c r="D36" s="268"/>
      <c r="E36" s="276">
        <v>30</v>
      </c>
    </row>
    <row r="37" spans="1:6" ht="15.75" customHeight="1" thickBot="1" x14ac:dyDescent="0.45">
      <c r="A37" s="277"/>
      <c r="B37" s="278" t="s">
        <v>1972</v>
      </c>
      <c r="C37" s="278"/>
      <c r="D37" s="278"/>
      <c r="E37" s="279">
        <f>SUM(E3:E36)</f>
        <v>1530</v>
      </c>
      <c r="F37" s="274"/>
    </row>
    <row r="38" spans="1:6" ht="15.75" customHeight="1" x14ac:dyDescent="0.4">
      <c r="A38" s="263" t="s">
        <v>1909</v>
      </c>
      <c r="B38" s="264" t="s">
        <v>1899</v>
      </c>
      <c r="C38" s="264" t="s">
        <v>1910</v>
      </c>
      <c r="D38" s="264" t="s">
        <v>1911</v>
      </c>
      <c r="E38" s="265" t="s">
        <v>1912</v>
      </c>
    </row>
    <row r="39" spans="1:6" ht="15.75" customHeight="1" x14ac:dyDescent="0.4">
      <c r="A39" s="280" t="s">
        <v>106</v>
      </c>
      <c r="B39" s="268" t="s">
        <v>59</v>
      </c>
      <c r="C39" s="268" t="s">
        <v>1973</v>
      </c>
      <c r="D39" s="269">
        <v>3</v>
      </c>
      <c r="E39" s="270">
        <v>220</v>
      </c>
    </row>
    <row r="40" spans="1:6" ht="15.75" customHeight="1" x14ac:dyDescent="0.4">
      <c r="A40" s="272"/>
      <c r="B40" s="268" t="s">
        <v>61</v>
      </c>
      <c r="C40" s="268" t="s">
        <v>1974</v>
      </c>
      <c r="D40" s="269">
        <v>3</v>
      </c>
      <c r="E40" s="270">
        <v>130</v>
      </c>
    </row>
    <row r="41" spans="1:6" ht="15.75" customHeight="1" x14ac:dyDescent="0.4">
      <c r="A41" s="272"/>
      <c r="B41" s="268" t="s">
        <v>68</v>
      </c>
      <c r="C41" s="268" t="s">
        <v>1975</v>
      </c>
      <c r="D41" s="269">
        <v>3</v>
      </c>
      <c r="E41" s="270">
        <v>20</v>
      </c>
    </row>
    <row r="42" spans="1:6" ht="15.75" customHeight="1" x14ac:dyDescent="0.4">
      <c r="A42" s="272"/>
      <c r="B42" s="268" t="s">
        <v>73</v>
      </c>
      <c r="C42" s="268" t="s">
        <v>1976</v>
      </c>
      <c r="D42" s="269">
        <v>3</v>
      </c>
      <c r="E42" s="270">
        <v>10</v>
      </c>
    </row>
    <row r="43" spans="1:6" ht="15.75" customHeight="1" x14ac:dyDescent="0.4">
      <c r="A43" s="272"/>
      <c r="B43" s="268" t="s">
        <v>74</v>
      </c>
      <c r="C43" s="268" t="s">
        <v>1977</v>
      </c>
      <c r="D43" s="269">
        <v>3</v>
      </c>
      <c r="E43" s="270">
        <v>10</v>
      </c>
    </row>
    <row r="44" spans="1:6" ht="15.75" customHeight="1" x14ac:dyDescent="0.4">
      <c r="A44" s="272"/>
      <c r="B44" s="268" t="s">
        <v>60</v>
      </c>
      <c r="C44" s="268" t="s">
        <v>1978</v>
      </c>
      <c r="D44" s="269">
        <v>4</v>
      </c>
      <c r="E44" s="270">
        <v>170</v>
      </c>
    </row>
    <row r="45" spans="1:6" ht="15.75" customHeight="1" x14ac:dyDescent="0.4">
      <c r="A45" s="272"/>
      <c r="B45" s="268" t="s">
        <v>62</v>
      </c>
      <c r="C45" s="268" t="s">
        <v>1979</v>
      </c>
      <c r="D45" s="269">
        <v>4</v>
      </c>
      <c r="E45" s="270">
        <v>70</v>
      </c>
    </row>
    <row r="46" spans="1:6" ht="15.75" customHeight="1" x14ac:dyDescent="0.4">
      <c r="A46" s="272"/>
      <c r="B46" s="268" t="s">
        <v>63</v>
      </c>
      <c r="C46" s="268" t="s">
        <v>1980</v>
      </c>
      <c r="D46" s="269">
        <v>4</v>
      </c>
      <c r="E46" s="270">
        <v>30</v>
      </c>
    </row>
    <row r="47" spans="1:6" ht="15.75" customHeight="1" x14ac:dyDescent="0.4">
      <c r="A47" s="272"/>
      <c r="B47" s="268" t="s">
        <v>64</v>
      </c>
      <c r="C47" s="268" t="s">
        <v>1981</v>
      </c>
      <c r="D47" s="269">
        <v>4</v>
      </c>
      <c r="E47" s="270">
        <v>30</v>
      </c>
    </row>
    <row r="48" spans="1:6" ht="15.75" customHeight="1" x14ac:dyDescent="0.4">
      <c r="A48" s="272"/>
      <c r="B48" s="268" t="s">
        <v>65</v>
      </c>
      <c r="C48" s="268" t="s">
        <v>1982</v>
      </c>
      <c r="D48" s="269">
        <v>4</v>
      </c>
      <c r="E48" s="270">
        <v>30</v>
      </c>
    </row>
    <row r="49" spans="1:6" ht="15.75" customHeight="1" x14ac:dyDescent="0.4">
      <c r="A49" s="272"/>
      <c r="B49" s="268" t="s">
        <v>70</v>
      </c>
      <c r="C49" s="268" t="s">
        <v>1983</v>
      </c>
      <c r="D49" s="269">
        <v>4</v>
      </c>
      <c r="E49" s="270">
        <v>10</v>
      </c>
    </row>
    <row r="50" spans="1:6" ht="15.75" customHeight="1" x14ac:dyDescent="0.4">
      <c r="A50" s="272"/>
      <c r="B50" s="268" t="s">
        <v>72</v>
      </c>
      <c r="C50" s="268" t="s">
        <v>1984</v>
      </c>
      <c r="D50" s="269">
        <v>4</v>
      </c>
      <c r="E50" s="270">
        <v>10</v>
      </c>
    </row>
    <row r="51" spans="1:6" ht="15.75" customHeight="1" x14ac:dyDescent="0.4">
      <c r="A51" s="272"/>
      <c r="B51" s="268" t="s">
        <v>67</v>
      </c>
      <c r="C51" s="268" t="s">
        <v>1985</v>
      </c>
      <c r="D51" s="269">
        <v>5</v>
      </c>
      <c r="E51" s="270">
        <v>20</v>
      </c>
    </row>
    <row r="52" spans="1:6" ht="13.15" x14ac:dyDescent="0.4">
      <c r="A52" s="272"/>
      <c r="B52" s="268" t="s">
        <v>71</v>
      </c>
      <c r="C52" s="268" t="s">
        <v>1986</v>
      </c>
      <c r="D52" s="269">
        <v>5</v>
      </c>
      <c r="E52" s="270">
        <v>10</v>
      </c>
    </row>
    <row r="53" spans="1:6" ht="13.15" x14ac:dyDescent="0.4">
      <c r="A53" s="272"/>
      <c r="B53" s="268" t="s">
        <v>1987</v>
      </c>
      <c r="C53" s="268" t="s">
        <v>1988</v>
      </c>
      <c r="D53" s="269">
        <v>6</v>
      </c>
      <c r="E53" s="270">
        <v>90</v>
      </c>
    </row>
    <row r="54" spans="1:6" ht="13.15" x14ac:dyDescent="0.4">
      <c r="A54" s="272"/>
      <c r="B54" s="268" t="s">
        <v>69</v>
      </c>
      <c r="C54" s="268" t="s">
        <v>1989</v>
      </c>
      <c r="D54" s="269">
        <v>6</v>
      </c>
      <c r="E54" s="270">
        <v>10</v>
      </c>
    </row>
    <row r="55" spans="1:6" ht="13.15" x14ac:dyDescent="0.4">
      <c r="A55" s="272"/>
      <c r="B55" s="268" t="s">
        <v>1990</v>
      </c>
      <c r="C55" s="268" t="s">
        <v>1991</v>
      </c>
      <c r="D55" s="269">
        <v>7</v>
      </c>
      <c r="E55" s="270">
        <v>60</v>
      </c>
    </row>
    <row r="56" spans="1:6" ht="13.15" x14ac:dyDescent="0.4">
      <c r="A56" s="272"/>
      <c r="B56" s="268" t="s">
        <v>66</v>
      </c>
      <c r="C56" s="268" t="s">
        <v>1992</v>
      </c>
      <c r="D56" s="269">
        <v>7</v>
      </c>
      <c r="E56" s="270">
        <v>20</v>
      </c>
      <c r="F56" s="274"/>
    </row>
    <row r="57" spans="1:6" ht="13.5" thickBot="1" x14ac:dyDescent="0.45">
      <c r="A57" s="277"/>
      <c r="B57" s="278" t="s">
        <v>1972</v>
      </c>
      <c r="C57" s="278"/>
      <c r="D57" s="278"/>
      <c r="E57" s="281">
        <f>SUM(E39:E56)</f>
        <v>950</v>
      </c>
    </row>
    <row r="58" spans="1:6" ht="15.75" customHeight="1" x14ac:dyDescent="0.4">
      <c r="A58" s="263" t="s">
        <v>1909</v>
      </c>
      <c r="B58" s="264" t="s">
        <v>1899</v>
      </c>
      <c r="C58" s="264" t="s">
        <v>1910</v>
      </c>
      <c r="D58" s="264" t="s">
        <v>1911</v>
      </c>
      <c r="E58" s="265" t="s">
        <v>1912</v>
      </c>
    </row>
    <row r="59" spans="1:6" ht="13.15" x14ac:dyDescent="0.4">
      <c r="A59" s="282" t="s">
        <v>1993</v>
      </c>
      <c r="B59" s="268" t="s">
        <v>143</v>
      </c>
      <c r="C59" s="268" t="s">
        <v>1994</v>
      </c>
      <c r="D59" s="269">
        <v>2</v>
      </c>
      <c r="E59" s="270">
        <v>100</v>
      </c>
    </row>
    <row r="60" spans="1:6" ht="13.15" x14ac:dyDescent="0.4">
      <c r="A60" s="272"/>
      <c r="B60" s="268" t="s">
        <v>1995</v>
      </c>
      <c r="C60" s="268" t="s">
        <v>1996</v>
      </c>
      <c r="D60" s="269">
        <v>2</v>
      </c>
      <c r="E60" s="270">
        <v>100</v>
      </c>
    </row>
    <row r="61" spans="1:6" ht="13.15" x14ac:dyDescent="0.4">
      <c r="A61" s="272"/>
      <c r="B61" s="268" t="s">
        <v>147</v>
      </c>
      <c r="C61" s="268" t="s">
        <v>1997</v>
      </c>
      <c r="D61" s="269">
        <v>2</v>
      </c>
      <c r="E61" s="270">
        <v>70</v>
      </c>
    </row>
    <row r="62" spans="1:6" ht="13.15" x14ac:dyDescent="0.4">
      <c r="A62" s="272"/>
      <c r="B62" s="268" t="s">
        <v>1998</v>
      </c>
      <c r="C62" s="268" t="s">
        <v>1999</v>
      </c>
      <c r="D62" s="269">
        <v>2</v>
      </c>
      <c r="E62" s="270">
        <v>40</v>
      </c>
    </row>
    <row r="63" spans="1:6" ht="13.15" x14ac:dyDescent="0.4">
      <c r="A63" s="272"/>
      <c r="B63" s="268" t="s">
        <v>155</v>
      </c>
      <c r="C63" s="268" t="s">
        <v>2000</v>
      </c>
      <c r="D63" s="269">
        <v>2</v>
      </c>
      <c r="E63" s="270">
        <v>30</v>
      </c>
    </row>
    <row r="64" spans="1:6" ht="13.15" x14ac:dyDescent="0.4">
      <c r="A64" s="272"/>
      <c r="B64" s="268" t="s">
        <v>2001</v>
      </c>
      <c r="C64" s="268" t="s">
        <v>2002</v>
      </c>
      <c r="D64" s="269">
        <v>2</v>
      </c>
      <c r="E64" s="270">
        <v>30</v>
      </c>
    </row>
    <row r="65" spans="1:5" ht="13.15" x14ac:dyDescent="0.4">
      <c r="A65" s="272"/>
      <c r="B65" s="268" t="s">
        <v>162</v>
      </c>
      <c r="C65" s="268" t="s">
        <v>2003</v>
      </c>
      <c r="D65" s="269">
        <v>2</v>
      </c>
      <c r="E65" s="270">
        <v>20</v>
      </c>
    </row>
    <row r="66" spans="1:5" ht="13.15" x14ac:dyDescent="0.4">
      <c r="A66" s="272"/>
      <c r="B66" s="268" t="s">
        <v>2004</v>
      </c>
      <c r="C66" s="268" t="s">
        <v>2005</v>
      </c>
      <c r="D66" s="269">
        <v>2</v>
      </c>
      <c r="E66" s="270">
        <v>10</v>
      </c>
    </row>
    <row r="67" spans="1:5" ht="13.15" x14ac:dyDescent="0.4">
      <c r="A67" s="272"/>
      <c r="B67" s="268" t="s">
        <v>2006</v>
      </c>
      <c r="C67" s="268" t="s">
        <v>2007</v>
      </c>
      <c r="D67" s="269">
        <v>2</v>
      </c>
      <c r="E67" s="270">
        <v>10</v>
      </c>
    </row>
    <row r="68" spans="1:5" ht="13.15" x14ac:dyDescent="0.4">
      <c r="A68" s="272"/>
      <c r="B68" s="268" t="s">
        <v>2008</v>
      </c>
      <c r="C68" s="268" t="s">
        <v>2009</v>
      </c>
      <c r="D68" s="269">
        <v>2</v>
      </c>
      <c r="E68" s="270">
        <v>10</v>
      </c>
    </row>
    <row r="69" spans="1:5" ht="13.15" x14ac:dyDescent="0.4">
      <c r="A69" s="272"/>
      <c r="B69" s="268" t="s">
        <v>2010</v>
      </c>
      <c r="C69" s="268" t="s">
        <v>2011</v>
      </c>
      <c r="D69" s="269">
        <v>2</v>
      </c>
      <c r="E69" s="270">
        <v>10</v>
      </c>
    </row>
    <row r="70" spans="1:5" ht="13.15" x14ac:dyDescent="0.4">
      <c r="A70" s="272"/>
      <c r="B70" s="268" t="s">
        <v>169</v>
      </c>
      <c r="C70" s="268" t="s">
        <v>2000</v>
      </c>
      <c r="D70" s="269">
        <v>2</v>
      </c>
      <c r="E70" s="270">
        <v>10</v>
      </c>
    </row>
    <row r="71" spans="1:5" ht="13.15" x14ac:dyDescent="0.4">
      <c r="A71" s="272"/>
      <c r="B71" s="268" t="s">
        <v>2012</v>
      </c>
      <c r="C71" s="268" t="s">
        <v>2013</v>
      </c>
      <c r="D71" s="269">
        <v>2</v>
      </c>
      <c r="E71" s="270">
        <v>10</v>
      </c>
    </row>
    <row r="72" spans="1:5" ht="13.15" x14ac:dyDescent="0.4">
      <c r="A72" s="272"/>
      <c r="B72" s="268" t="s">
        <v>2014</v>
      </c>
      <c r="C72" s="268" t="s">
        <v>2015</v>
      </c>
      <c r="D72" s="269">
        <v>2</v>
      </c>
      <c r="E72" s="270">
        <v>10</v>
      </c>
    </row>
    <row r="73" spans="1:5" ht="13.15" x14ac:dyDescent="0.4">
      <c r="B73" s="268" t="s">
        <v>142</v>
      </c>
      <c r="C73" s="268" t="s">
        <v>2016</v>
      </c>
      <c r="D73" s="269">
        <v>3</v>
      </c>
      <c r="E73" s="270">
        <v>310</v>
      </c>
    </row>
    <row r="74" spans="1:5" ht="13.15" x14ac:dyDescent="0.4">
      <c r="A74" s="272"/>
      <c r="B74" s="268" t="s">
        <v>2017</v>
      </c>
      <c r="C74" s="268" t="s">
        <v>2018</v>
      </c>
      <c r="D74" s="269">
        <v>3</v>
      </c>
      <c r="E74" s="270">
        <v>260</v>
      </c>
    </row>
    <row r="75" spans="1:5" ht="13.15" x14ac:dyDescent="0.4">
      <c r="A75" s="272"/>
      <c r="B75" s="268" t="s">
        <v>2019</v>
      </c>
      <c r="C75" s="268" t="s">
        <v>1975</v>
      </c>
      <c r="D75" s="269">
        <v>3</v>
      </c>
      <c r="E75" s="270">
        <v>120</v>
      </c>
    </row>
    <row r="76" spans="1:5" ht="13.15" x14ac:dyDescent="0.4">
      <c r="A76" s="272"/>
      <c r="B76" s="268" t="s">
        <v>144</v>
      </c>
      <c r="C76" s="268" t="s">
        <v>2020</v>
      </c>
      <c r="D76" s="269">
        <v>3</v>
      </c>
      <c r="E76" s="270">
        <v>90</v>
      </c>
    </row>
    <row r="77" spans="1:5" ht="13.15" x14ac:dyDescent="0.4">
      <c r="A77" s="272"/>
      <c r="B77" s="268" t="s">
        <v>145</v>
      </c>
      <c r="C77" s="268" t="s">
        <v>2021</v>
      </c>
      <c r="D77" s="269">
        <v>3</v>
      </c>
      <c r="E77" s="270">
        <v>90</v>
      </c>
    </row>
    <row r="78" spans="1:5" ht="13.15" x14ac:dyDescent="0.4">
      <c r="A78" s="272"/>
      <c r="B78" s="268" t="s">
        <v>146</v>
      </c>
      <c r="C78" s="268" t="s">
        <v>2022</v>
      </c>
      <c r="D78" s="269">
        <v>3</v>
      </c>
      <c r="E78" s="270">
        <v>80</v>
      </c>
    </row>
    <row r="79" spans="1:5" ht="13.15" x14ac:dyDescent="0.4">
      <c r="A79" s="272"/>
      <c r="B79" s="268" t="s">
        <v>149</v>
      </c>
      <c r="C79" s="268" t="s">
        <v>2023</v>
      </c>
      <c r="D79" s="269">
        <v>3</v>
      </c>
      <c r="E79" s="270">
        <v>50</v>
      </c>
    </row>
    <row r="80" spans="1:5" ht="13.15" x14ac:dyDescent="0.4">
      <c r="A80" s="272"/>
      <c r="B80" s="268" t="s">
        <v>151</v>
      </c>
      <c r="C80" s="268" t="s">
        <v>2024</v>
      </c>
      <c r="D80" s="269">
        <v>3</v>
      </c>
      <c r="E80" s="270">
        <v>40</v>
      </c>
    </row>
    <row r="81" spans="1:5" ht="13.15" x14ac:dyDescent="0.4">
      <c r="A81" s="272"/>
      <c r="B81" s="268" t="s">
        <v>152</v>
      </c>
      <c r="C81" s="268" t="s">
        <v>2025</v>
      </c>
      <c r="D81" s="269">
        <v>3</v>
      </c>
      <c r="E81" s="270">
        <v>40</v>
      </c>
    </row>
    <row r="82" spans="1:5" ht="13.15" x14ac:dyDescent="0.4">
      <c r="A82" s="272"/>
      <c r="B82" s="268" t="s">
        <v>2026</v>
      </c>
      <c r="C82" s="268" t="s">
        <v>2027</v>
      </c>
      <c r="D82" s="269">
        <v>3</v>
      </c>
      <c r="E82" s="270">
        <v>40</v>
      </c>
    </row>
    <row r="83" spans="1:5" ht="13.15" x14ac:dyDescent="0.4">
      <c r="A83" s="272"/>
      <c r="B83" s="268" t="s">
        <v>153</v>
      </c>
      <c r="C83" s="268" t="s">
        <v>2028</v>
      </c>
      <c r="D83" s="269">
        <v>3</v>
      </c>
      <c r="E83" s="270">
        <v>30</v>
      </c>
    </row>
    <row r="84" spans="1:5" ht="13.15" x14ac:dyDescent="0.4">
      <c r="A84" s="272"/>
      <c r="B84" s="268" t="s">
        <v>154</v>
      </c>
      <c r="C84" s="268" t="s">
        <v>1955</v>
      </c>
      <c r="D84" s="269">
        <v>3</v>
      </c>
      <c r="E84" s="270">
        <v>30</v>
      </c>
    </row>
    <row r="85" spans="1:5" ht="13.15" x14ac:dyDescent="0.4">
      <c r="A85" s="272"/>
      <c r="B85" s="268" t="s">
        <v>156</v>
      </c>
      <c r="C85" s="268" t="s">
        <v>2029</v>
      </c>
      <c r="D85" s="269">
        <v>3</v>
      </c>
      <c r="E85" s="270">
        <v>30</v>
      </c>
    </row>
    <row r="86" spans="1:5" ht="13.15" x14ac:dyDescent="0.4">
      <c r="A86" s="272"/>
      <c r="B86" s="268" t="s">
        <v>157</v>
      </c>
      <c r="C86" s="268" t="s">
        <v>2030</v>
      </c>
      <c r="D86" s="269">
        <v>3</v>
      </c>
      <c r="E86" s="270">
        <v>30</v>
      </c>
    </row>
    <row r="87" spans="1:5" ht="13.15" x14ac:dyDescent="0.4">
      <c r="A87" s="272"/>
      <c r="B87" s="268" t="s">
        <v>2031</v>
      </c>
      <c r="C87" s="268" t="s">
        <v>2032</v>
      </c>
      <c r="D87" s="269">
        <v>3</v>
      </c>
      <c r="E87" s="270">
        <v>30</v>
      </c>
    </row>
    <row r="88" spans="1:5" ht="13.15" x14ac:dyDescent="0.4">
      <c r="A88" s="272"/>
      <c r="B88" s="268" t="s">
        <v>161</v>
      </c>
      <c r="C88" s="268" t="s">
        <v>2033</v>
      </c>
      <c r="D88" s="269">
        <v>3</v>
      </c>
      <c r="E88" s="270">
        <v>20</v>
      </c>
    </row>
    <row r="89" spans="1:5" ht="13.15" x14ac:dyDescent="0.4">
      <c r="A89" s="272"/>
      <c r="B89" s="268" t="s">
        <v>2034</v>
      </c>
      <c r="C89" s="268" t="s">
        <v>2035</v>
      </c>
      <c r="D89" s="269">
        <v>3</v>
      </c>
      <c r="E89" s="270">
        <v>10</v>
      </c>
    </row>
    <row r="90" spans="1:5" ht="13.15" x14ac:dyDescent="0.4">
      <c r="A90" s="272"/>
      <c r="B90" s="268" t="s">
        <v>163</v>
      </c>
      <c r="C90" s="268" t="s">
        <v>2036</v>
      </c>
      <c r="D90" s="269">
        <v>3</v>
      </c>
      <c r="E90" s="270">
        <v>10</v>
      </c>
    </row>
    <row r="91" spans="1:5" ht="13.15" x14ac:dyDescent="0.4">
      <c r="A91" s="272"/>
      <c r="B91" s="268" t="s">
        <v>164</v>
      </c>
      <c r="C91" s="268" t="s">
        <v>2037</v>
      </c>
      <c r="D91" s="269">
        <v>3</v>
      </c>
      <c r="E91" s="270">
        <v>10</v>
      </c>
    </row>
    <row r="92" spans="1:5" ht="13.15" x14ac:dyDescent="0.4">
      <c r="A92" s="272"/>
      <c r="B92" s="268" t="s">
        <v>2038</v>
      </c>
      <c r="C92" s="268" t="s">
        <v>2039</v>
      </c>
      <c r="D92" s="269">
        <v>3</v>
      </c>
      <c r="E92" s="270">
        <v>10</v>
      </c>
    </row>
    <row r="93" spans="1:5" ht="13.15" x14ac:dyDescent="0.4">
      <c r="A93" s="272"/>
      <c r="B93" s="268" t="s">
        <v>2040</v>
      </c>
      <c r="C93" s="268" t="s">
        <v>2041</v>
      </c>
      <c r="D93" s="269">
        <v>3</v>
      </c>
      <c r="E93" s="270">
        <v>10</v>
      </c>
    </row>
    <row r="94" spans="1:5" ht="13.15" x14ac:dyDescent="0.4">
      <c r="A94" s="272"/>
      <c r="B94" s="268" t="s">
        <v>165</v>
      </c>
      <c r="C94" s="268" t="s">
        <v>2021</v>
      </c>
      <c r="D94" s="269">
        <v>3</v>
      </c>
      <c r="E94" s="270">
        <v>10</v>
      </c>
    </row>
    <row r="95" spans="1:5" ht="13.15" x14ac:dyDescent="0.4">
      <c r="A95" s="272"/>
      <c r="B95" s="268" t="s">
        <v>166</v>
      </c>
      <c r="C95" s="268" t="s">
        <v>2042</v>
      </c>
      <c r="D95" s="269">
        <v>3</v>
      </c>
      <c r="E95" s="270">
        <v>10</v>
      </c>
    </row>
    <row r="96" spans="1:5" ht="13.15" x14ac:dyDescent="0.4">
      <c r="A96" s="272"/>
      <c r="B96" s="268" t="s">
        <v>167</v>
      </c>
      <c r="C96" s="268" t="s">
        <v>2043</v>
      </c>
      <c r="D96" s="269">
        <v>3</v>
      </c>
      <c r="E96" s="270">
        <v>10</v>
      </c>
    </row>
    <row r="97" spans="1:6" ht="13.15" x14ac:dyDescent="0.4">
      <c r="A97" s="272"/>
      <c r="B97" s="268" t="s">
        <v>2044</v>
      </c>
      <c r="C97" s="268" t="s">
        <v>2045</v>
      </c>
      <c r="D97" s="269">
        <v>3</v>
      </c>
      <c r="E97" s="270">
        <v>10</v>
      </c>
    </row>
    <row r="98" spans="1:6" ht="13.15" x14ac:dyDescent="0.4">
      <c r="A98" s="272"/>
      <c r="B98" s="268" t="s">
        <v>170</v>
      </c>
      <c r="C98" s="268" t="s">
        <v>2046</v>
      </c>
      <c r="D98" s="269">
        <v>3</v>
      </c>
      <c r="E98" s="270">
        <v>10</v>
      </c>
    </row>
    <row r="99" spans="1:6" ht="13.15" x14ac:dyDescent="0.4">
      <c r="A99" s="272"/>
      <c r="B99" s="268" t="s">
        <v>171</v>
      </c>
      <c r="C99" s="268" t="s">
        <v>2047</v>
      </c>
      <c r="D99" s="269">
        <v>3</v>
      </c>
      <c r="E99" s="270">
        <v>10</v>
      </c>
    </row>
    <row r="100" spans="1:6" ht="13.15" x14ac:dyDescent="0.4">
      <c r="A100" s="272"/>
      <c r="B100" s="268" t="s">
        <v>173</v>
      </c>
      <c r="C100" s="268" t="s">
        <v>2048</v>
      </c>
      <c r="D100" s="269">
        <v>3</v>
      </c>
      <c r="E100" s="270">
        <v>10</v>
      </c>
    </row>
    <row r="101" spans="1:6" ht="13.15" x14ac:dyDescent="0.4">
      <c r="A101" s="272"/>
      <c r="B101" s="268" t="s">
        <v>2049</v>
      </c>
      <c r="C101" s="268" t="s">
        <v>2050</v>
      </c>
      <c r="D101" s="269">
        <v>3</v>
      </c>
      <c r="E101" s="270">
        <v>10</v>
      </c>
    </row>
    <row r="102" spans="1:6" ht="13.15" x14ac:dyDescent="0.4">
      <c r="A102" s="272"/>
      <c r="B102" s="268" t="s">
        <v>2051</v>
      </c>
      <c r="C102" s="268" t="s">
        <v>2052</v>
      </c>
      <c r="D102" s="269">
        <v>3</v>
      </c>
      <c r="E102" s="270">
        <v>10</v>
      </c>
    </row>
    <row r="103" spans="1:6" ht="13.15" x14ac:dyDescent="0.4">
      <c r="A103" s="272"/>
      <c r="B103" s="268" t="s">
        <v>148</v>
      </c>
      <c r="C103" s="268" t="s">
        <v>2053</v>
      </c>
      <c r="D103" s="269">
        <v>4</v>
      </c>
      <c r="E103" s="270">
        <v>50</v>
      </c>
    </row>
    <row r="104" spans="1:6" ht="13.15" x14ac:dyDescent="0.4">
      <c r="A104" s="272"/>
      <c r="B104" s="268" t="s">
        <v>150</v>
      </c>
      <c r="C104" s="268" t="s">
        <v>2054</v>
      </c>
      <c r="D104" s="269">
        <v>4</v>
      </c>
      <c r="E104" s="270">
        <v>40</v>
      </c>
    </row>
    <row r="105" spans="1:6" ht="13.15" x14ac:dyDescent="0.4">
      <c r="A105" s="272"/>
      <c r="B105" s="268" t="s">
        <v>159</v>
      </c>
      <c r="C105" s="268" t="s">
        <v>2055</v>
      </c>
      <c r="D105" s="269">
        <v>4</v>
      </c>
      <c r="E105" s="270">
        <v>20</v>
      </c>
    </row>
    <row r="106" spans="1:6" ht="13.15" x14ac:dyDescent="0.4">
      <c r="A106" s="272"/>
      <c r="B106" s="268" t="s">
        <v>2056</v>
      </c>
      <c r="C106" s="268" t="s">
        <v>2057</v>
      </c>
      <c r="D106" s="269">
        <v>4</v>
      </c>
      <c r="E106" s="270">
        <v>10</v>
      </c>
    </row>
    <row r="107" spans="1:6" ht="13.15" x14ac:dyDescent="0.4">
      <c r="A107" s="272"/>
      <c r="B107" s="268" t="s">
        <v>158</v>
      </c>
      <c r="C107" s="268" t="s">
        <v>2058</v>
      </c>
      <c r="D107" s="269">
        <v>6</v>
      </c>
      <c r="E107" s="270">
        <v>20</v>
      </c>
    </row>
    <row r="108" spans="1:6" ht="13.15" x14ac:dyDescent="0.4">
      <c r="A108" s="272"/>
      <c r="B108" s="268" t="s">
        <v>160</v>
      </c>
      <c r="C108" s="268" t="s">
        <v>2021</v>
      </c>
      <c r="D108" s="269">
        <v>6</v>
      </c>
      <c r="E108" s="270">
        <v>20</v>
      </c>
    </row>
    <row r="109" spans="1:6" ht="13.15" x14ac:dyDescent="0.4">
      <c r="A109" s="272"/>
      <c r="B109" s="268" t="s">
        <v>2059</v>
      </c>
      <c r="C109" s="268" t="s">
        <v>2060</v>
      </c>
      <c r="D109" s="269">
        <v>6</v>
      </c>
      <c r="E109" s="270">
        <v>10</v>
      </c>
    </row>
    <row r="110" spans="1:6" ht="13.15" x14ac:dyDescent="0.4">
      <c r="A110" s="272"/>
      <c r="B110" s="268" t="s">
        <v>168</v>
      </c>
      <c r="C110" s="268" t="s">
        <v>2061</v>
      </c>
      <c r="D110" s="269">
        <v>6</v>
      </c>
      <c r="E110" s="270">
        <v>10</v>
      </c>
    </row>
    <row r="111" spans="1:6" ht="13.15" x14ac:dyDescent="0.4">
      <c r="A111" s="272"/>
      <c r="B111" s="268" t="s">
        <v>172</v>
      </c>
      <c r="C111" s="268" t="s">
        <v>2062</v>
      </c>
      <c r="D111" s="269">
        <v>6</v>
      </c>
      <c r="E111" s="270">
        <v>10</v>
      </c>
      <c r="F111" s="274"/>
    </row>
    <row r="112" spans="1:6" ht="13.5" thickBot="1" x14ac:dyDescent="0.45">
      <c r="A112" s="277"/>
      <c r="B112" s="278" t="s">
        <v>56</v>
      </c>
      <c r="C112" s="278"/>
      <c r="D112" s="278"/>
      <c r="E112" s="279">
        <f>SUM(E59:E111)</f>
        <v>2080</v>
      </c>
    </row>
    <row r="113" spans="1:5" ht="15.75" customHeight="1" x14ac:dyDescent="0.4">
      <c r="A113" s="263" t="s">
        <v>1909</v>
      </c>
      <c r="B113" s="264" t="s">
        <v>1899</v>
      </c>
      <c r="C113" s="264" t="s">
        <v>1910</v>
      </c>
      <c r="D113" s="264" t="s">
        <v>1911</v>
      </c>
      <c r="E113" s="265" t="s">
        <v>1912</v>
      </c>
    </row>
    <row r="114" spans="1:5" ht="13.15" x14ac:dyDescent="0.4">
      <c r="A114" s="272"/>
      <c r="B114" s="268" t="s">
        <v>2071</v>
      </c>
      <c r="C114" s="268" t="s">
        <v>2072</v>
      </c>
      <c r="D114" s="269">
        <v>2</v>
      </c>
      <c r="E114" s="270">
        <v>350</v>
      </c>
    </row>
    <row r="115" spans="1:5" ht="13.15" x14ac:dyDescent="0.4">
      <c r="A115" s="272"/>
      <c r="B115" s="268" t="s">
        <v>2086</v>
      </c>
      <c r="C115" s="268" t="s">
        <v>2022</v>
      </c>
      <c r="D115" s="269">
        <v>2</v>
      </c>
      <c r="E115" s="270">
        <v>80</v>
      </c>
    </row>
    <row r="116" spans="1:5" ht="13.15" x14ac:dyDescent="0.4">
      <c r="A116" s="272"/>
      <c r="B116" s="268" t="s">
        <v>2125</v>
      </c>
      <c r="C116" s="268" t="s">
        <v>2126</v>
      </c>
      <c r="D116" s="269">
        <v>2</v>
      </c>
      <c r="E116" s="270">
        <v>10</v>
      </c>
    </row>
    <row r="117" spans="1:5" ht="13.15" x14ac:dyDescent="0.4">
      <c r="A117" s="283" t="s">
        <v>2063</v>
      </c>
      <c r="B117" s="268" t="s">
        <v>2064</v>
      </c>
      <c r="C117" s="268" t="s">
        <v>1997</v>
      </c>
      <c r="D117" s="269">
        <v>3</v>
      </c>
      <c r="E117" s="270">
        <v>660</v>
      </c>
    </row>
    <row r="118" spans="1:5" ht="13.15" x14ac:dyDescent="0.4">
      <c r="A118" s="272"/>
      <c r="B118" s="268" t="s">
        <v>2065</v>
      </c>
      <c r="C118" s="268" t="s">
        <v>2066</v>
      </c>
      <c r="D118" s="269">
        <v>3</v>
      </c>
      <c r="E118" s="270">
        <v>510</v>
      </c>
    </row>
    <row r="119" spans="1:5" ht="13.15" x14ac:dyDescent="0.4">
      <c r="A119" s="272"/>
      <c r="B119" s="268" t="s">
        <v>2075</v>
      </c>
      <c r="C119" s="268" t="s">
        <v>2076</v>
      </c>
      <c r="D119" s="269">
        <v>3</v>
      </c>
      <c r="E119" s="270">
        <v>140</v>
      </c>
    </row>
    <row r="120" spans="1:5" ht="13.15" x14ac:dyDescent="0.4">
      <c r="A120" s="272"/>
      <c r="B120" s="268" t="s">
        <v>2084</v>
      </c>
      <c r="C120" s="268" t="s">
        <v>2085</v>
      </c>
      <c r="D120" s="269">
        <v>3</v>
      </c>
      <c r="E120" s="270">
        <v>90</v>
      </c>
    </row>
    <row r="121" spans="1:5" ht="13.15" x14ac:dyDescent="0.4">
      <c r="A121" s="272"/>
      <c r="B121" s="268" t="s">
        <v>2091</v>
      </c>
      <c r="C121" s="268" t="s">
        <v>2092</v>
      </c>
      <c r="D121" s="269">
        <v>3</v>
      </c>
      <c r="E121" s="270">
        <v>50</v>
      </c>
    </row>
    <row r="122" spans="1:5" ht="13.15" x14ac:dyDescent="0.4">
      <c r="A122" s="272"/>
      <c r="B122" s="268" t="s">
        <v>2099</v>
      </c>
      <c r="C122" s="268" t="s">
        <v>2100</v>
      </c>
      <c r="D122" s="269">
        <v>3</v>
      </c>
      <c r="E122" s="270">
        <v>30</v>
      </c>
    </row>
    <row r="123" spans="1:5" ht="13.15" x14ac:dyDescent="0.4">
      <c r="A123" s="272"/>
      <c r="B123" s="268" t="s">
        <v>2103</v>
      </c>
      <c r="C123" s="268" t="s">
        <v>2104</v>
      </c>
      <c r="D123" s="269">
        <v>3</v>
      </c>
      <c r="E123" s="270">
        <v>20</v>
      </c>
    </row>
    <row r="124" spans="1:5" ht="13.15" x14ac:dyDescent="0.4">
      <c r="A124" s="272"/>
      <c r="B124" s="268" t="s">
        <v>2107</v>
      </c>
      <c r="C124" s="268" t="s">
        <v>2108</v>
      </c>
      <c r="D124" s="269">
        <v>3</v>
      </c>
      <c r="E124" s="270">
        <v>20</v>
      </c>
    </row>
    <row r="125" spans="1:5" ht="13.15" x14ac:dyDescent="0.4">
      <c r="A125" s="272"/>
      <c r="B125" s="268" t="s">
        <v>2109</v>
      </c>
      <c r="C125" s="268" t="s">
        <v>2110</v>
      </c>
      <c r="D125" s="269">
        <v>3</v>
      </c>
      <c r="E125" s="270">
        <v>20</v>
      </c>
    </row>
    <row r="126" spans="1:5" ht="13.15" x14ac:dyDescent="0.4">
      <c r="A126" s="272"/>
      <c r="B126" s="268" t="s">
        <v>2113</v>
      </c>
      <c r="C126" s="268" t="s">
        <v>2114</v>
      </c>
      <c r="D126" s="269">
        <v>3</v>
      </c>
      <c r="E126" s="270">
        <v>20</v>
      </c>
    </row>
    <row r="127" spans="1:5" ht="13.15" x14ac:dyDescent="0.4">
      <c r="A127" s="272"/>
      <c r="B127" s="268" t="s">
        <v>2115</v>
      </c>
      <c r="C127" s="268" t="s">
        <v>2116</v>
      </c>
      <c r="D127" s="269">
        <v>3</v>
      </c>
      <c r="E127" s="270">
        <v>10</v>
      </c>
    </row>
    <row r="128" spans="1:5" ht="13.15" x14ac:dyDescent="0.4">
      <c r="A128" s="272"/>
      <c r="B128" s="268" t="s">
        <v>2127</v>
      </c>
      <c r="C128" s="268" t="s">
        <v>2128</v>
      </c>
      <c r="D128" s="269">
        <v>3</v>
      </c>
      <c r="E128" s="270">
        <v>10</v>
      </c>
    </row>
    <row r="129" spans="1:5" ht="13.15" x14ac:dyDescent="0.4">
      <c r="A129" s="272"/>
      <c r="B129" s="268" t="s">
        <v>2130</v>
      </c>
      <c r="C129" s="268" t="s">
        <v>2131</v>
      </c>
      <c r="D129" s="269">
        <v>3</v>
      </c>
      <c r="E129" s="270">
        <v>10</v>
      </c>
    </row>
    <row r="130" spans="1:5" ht="13.15" x14ac:dyDescent="0.4">
      <c r="A130" s="272"/>
      <c r="B130" s="268" t="s">
        <v>2132</v>
      </c>
      <c r="C130" s="268" t="s">
        <v>2133</v>
      </c>
      <c r="D130" s="269">
        <v>3</v>
      </c>
      <c r="E130" s="270">
        <v>10</v>
      </c>
    </row>
    <row r="131" spans="1:5" ht="13.15" x14ac:dyDescent="0.4">
      <c r="A131" s="272"/>
      <c r="B131" s="268" t="s">
        <v>2138</v>
      </c>
      <c r="C131" s="268" t="s">
        <v>2139</v>
      </c>
      <c r="D131" s="269">
        <v>3</v>
      </c>
      <c r="E131" s="270">
        <v>10</v>
      </c>
    </row>
    <row r="132" spans="1:5" ht="13.15" x14ac:dyDescent="0.4">
      <c r="A132" s="272"/>
      <c r="B132" s="268" t="s">
        <v>2079</v>
      </c>
      <c r="C132" s="268" t="s">
        <v>2016</v>
      </c>
      <c r="D132" s="269">
        <v>4</v>
      </c>
      <c r="E132" s="270">
        <v>100</v>
      </c>
    </row>
    <row r="133" spans="1:5" ht="13.15" x14ac:dyDescent="0.4">
      <c r="A133" s="272"/>
      <c r="B133" s="268" t="s">
        <v>2080</v>
      </c>
      <c r="C133" s="268" t="s">
        <v>2081</v>
      </c>
      <c r="D133" s="269">
        <v>4</v>
      </c>
      <c r="E133" s="270">
        <v>100</v>
      </c>
    </row>
    <row r="134" spans="1:5" ht="13.15" x14ac:dyDescent="0.4">
      <c r="A134" s="272"/>
      <c r="B134" s="268" t="s">
        <v>2095</v>
      </c>
      <c r="C134" s="268" t="s">
        <v>2096</v>
      </c>
      <c r="D134" s="269">
        <v>4</v>
      </c>
      <c r="E134" s="270">
        <v>40</v>
      </c>
    </row>
    <row r="135" spans="1:5" ht="13.15" x14ac:dyDescent="0.4">
      <c r="A135" s="272"/>
      <c r="B135" s="268" t="s">
        <v>2097</v>
      </c>
      <c r="C135" s="268" t="s">
        <v>2098</v>
      </c>
      <c r="D135" s="269">
        <v>4</v>
      </c>
      <c r="E135" s="270">
        <v>40</v>
      </c>
    </row>
    <row r="136" spans="1:5" ht="13.15" x14ac:dyDescent="0.4">
      <c r="A136" s="272"/>
      <c r="B136" s="268" t="s">
        <v>2101</v>
      </c>
      <c r="C136" s="268" t="s">
        <v>2102</v>
      </c>
      <c r="D136" s="269">
        <v>4</v>
      </c>
      <c r="E136" s="270">
        <v>30</v>
      </c>
    </row>
    <row r="137" spans="1:5" ht="13.15" x14ac:dyDescent="0.4">
      <c r="A137" s="272"/>
      <c r="B137" s="268" t="s">
        <v>2105</v>
      </c>
      <c r="C137" s="268" t="s">
        <v>2106</v>
      </c>
      <c r="D137" s="269">
        <v>4</v>
      </c>
      <c r="E137" s="270">
        <v>20</v>
      </c>
    </row>
    <row r="138" spans="1:5" ht="13.15" x14ac:dyDescent="0.4">
      <c r="A138" s="272"/>
      <c r="B138" s="268" t="s">
        <v>2119</v>
      </c>
      <c r="C138" s="268" t="s">
        <v>2120</v>
      </c>
      <c r="D138" s="269">
        <v>4</v>
      </c>
      <c r="E138" s="270">
        <v>10</v>
      </c>
    </row>
    <row r="139" spans="1:5" ht="13.15" x14ac:dyDescent="0.4">
      <c r="A139" s="272"/>
      <c r="B139" s="268" t="s">
        <v>2121</v>
      </c>
      <c r="C139" s="268" t="s">
        <v>2122</v>
      </c>
      <c r="D139" s="269">
        <v>4</v>
      </c>
      <c r="E139" s="270">
        <v>10</v>
      </c>
    </row>
    <row r="140" spans="1:5" ht="13.15" x14ac:dyDescent="0.4">
      <c r="A140" s="272"/>
      <c r="B140" s="268" t="s">
        <v>2134</v>
      </c>
      <c r="C140" s="268" t="s">
        <v>2135</v>
      </c>
      <c r="D140" s="269">
        <v>4</v>
      </c>
      <c r="E140" s="270">
        <v>10</v>
      </c>
    </row>
    <row r="141" spans="1:5" ht="13.15" x14ac:dyDescent="0.4">
      <c r="A141" s="272"/>
      <c r="B141" s="268" t="s">
        <v>2136</v>
      </c>
      <c r="C141" s="268" t="s">
        <v>2137</v>
      </c>
      <c r="D141" s="269">
        <v>4</v>
      </c>
      <c r="E141" s="270">
        <v>10</v>
      </c>
    </row>
    <row r="142" spans="1:5" ht="13.15" x14ac:dyDescent="0.4">
      <c r="A142" s="272"/>
      <c r="B142" s="268" t="s">
        <v>2067</v>
      </c>
      <c r="C142" s="268" t="s">
        <v>2068</v>
      </c>
      <c r="D142" s="269">
        <v>5</v>
      </c>
      <c r="E142" s="270">
        <v>440</v>
      </c>
    </row>
    <row r="143" spans="1:5" ht="13.15" x14ac:dyDescent="0.4">
      <c r="A143" s="272"/>
      <c r="B143" s="268" t="s">
        <v>2082</v>
      </c>
      <c r="C143" s="268" t="s">
        <v>2083</v>
      </c>
      <c r="D143" s="269">
        <v>5</v>
      </c>
      <c r="E143" s="270">
        <v>90</v>
      </c>
    </row>
    <row r="144" spans="1:5" ht="13.15" x14ac:dyDescent="0.4">
      <c r="A144" s="272"/>
      <c r="B144" s="268" t="s">
        <v>2087</v>
      </c>
      <c r="C144" s="268" t="s">
        <v>2088</v>
      </c>
      <c r="D144" s="269">
        <v>5</v>
      </c>
      <c r="E144" s="270">
        <v>80</v>
      </c>
    </row>
    <row r="145" spans="1:6" ht="13.15" x14ac:dyDescent="0.4">
      <c r="A145" s="272"/>
      <c r="B145" s="268" t="s">
        <v>2129</v>
      </c>
      <c r="C145" s="268" t="s">
        <v>2053</v>
      </c>
      <c r="D145" s="269">
        <v>5</v>
      </c>
      <c r="E145" s="270">
        <v>10</v>
      </c>
    </row>
    <row r="146" spans="1:6" ht="13.15" x14ac:dyDescent="0.4">
      <c r="A146" s="272"/>
      <c r="B146" s="268" t="s">
        <v>2077</v>
      </c>
      <c r="C146" s="268" t="s">
        <v>2078</v>
      </c>
      <c r="D146" s="269">
        <v>6</v>
      </c>
      <c r="E146" s="270">
        <v>140</v>
      </c>
    </row>
    <row r="147" spans="1:6" ht="13.15" x14ac:dyDescent="0.4">
      <c r="A147" s="272"/>
      <c r="B147" s="268" t="s">
        <v>2111</v>
      </c>
      <c r="C147" s="268" t="s">
        <v>2112</v>
      </c>
      <c r="D147" s="269">
        <v>6</v>
      </c>
      <c r="E147" s="270">
        <v>20</v>
      </c>
    </row>
    <row r="148" spans="1:6" ht="13.15" x14ac:dyDescent="0.4">
      <c r="A148" s="272"/>
      <c r="B148" s="268" t="s">
        <v>2117</v>
      </c>
      <c r="C148" s="268" t="s">
        <v>2118</v>
      </c>
      <c r="D148" s="269">
        <v>6</v>
      </c>
      <c r="E148" s="270">
        <v>10</v>
      </c>
    </row>
    <row r="149" spans="1:6" ht="13.15" x14ac:dyDescent="0.4">
      <c r="A149" s="272"/>
      <c r="B149" s="268" t="s">
        <v>2123</v>
      </c>
      <c r="C149" s="268" t="s">
        <v>2124</v>
      </c>
      <c r="D149" s="269">
        <v>6</v>
      </c>
      <c r="E149" s="270">
        <v>10</v>
      </c>
    </row>
    <row r="150" spans="1:6" ht="13.15" x14ac:dyDescent="0.4">
      <c r="A150" s="272"/>
      <c r="B150" s="268" t="s">
        <v>2069</v>
      </c>
      <c r="C150" s="268" t="s">
        <v>2070</v>
      </c>
      <c r="D150" s="269">
        <v>7</v>
      </c>
      <c r="E150" s="270">
        <v>380</v>
      </c>
    </row>
    <row r="151" spans="1:6" ht="13.15" x14ac:dyDescent="0.4">
      <c r="A151" s="272"/>
      <c r="B151" s="268" t="s">
        <v>2073</v>
      </c>
      <c r="C151" s="268" t="s">
        <v>2074</v>
      </c>
      <c r="D151" s="269">
        <v>7</v>
      </c>
      <c r="E151" s="270">
        <v>260</v>
      </c>
    </row>
    <row r="152" spans="1:6" ht="13.15" x14ac:dyDescent="0.4">
      <c r="A152" s="272"/>
      <c r="B152" s="268" t="s">
        <v>2089</v>
      </c>
      <c r="C152" s="268" t="s">
        <v>2090</v>
      </c>
      <c r="D152" s="269">
        <v>7</v>
      </c>
      <c r="E152" s="270">
        <v>60</v>
      </c>
    </row>
    <row r="153" spans="1:6" ht="13.15" x14ac:dyDescent="0.4">
      <c r="A153" s="272"/>
      <c r="B153" s="268" t="s">
        <v>2093</v>
      </c>
      <c r="C153" s="268" t="s">
        <v>2094</v>
      </c>
      <c r="D153" s="269">
        <v>7</v>
      </c>
      <c r="E153" s="270">
        <v>50</v>
      </c>
    </row>
    <row r="154" spans="1:6" ht="13.15" x14ac:dyDescent="0.4">
      <c r="A154" s="272"/>
      <c r="B154" s="268" t="s">
        <v>2140</v>
      </c>
      <c r="C154" s="268" t="s">
        <v>2141</v>
      </c>
      <c r="D154" s="269">
        <v>7</v>
      </c>
      <c r="E154" s="270">
        <v>10</v>
      </c>
      <c r="F154" s="274"/>
    </row>
    <row r="155" spans="1:6" ht="13.5" thickBot="1" x14ac:dyDescent="0.45">
      <c r="A155" s="277"/>
      <c r="B155" s="278" t="s">
        <v>1972</v>
      </c>
      <c r="C155" s="278"/>
      <c r="D155" s="278"/>
      <c r="E155" s="279">
        <f>SUM(E114:E154)</f>
        <v>3980</v>
      </c>
    </row>
    <row r="156" spans="1:6" ht="15.75" customHeight="1" x14ac:dyDescent="0.4">
      <c r="A156" s="263" t="s">
        <v>1909</v>
      </c>
      <c r="B156" s="264" t="s">
        <v>1899</v>
      </c>
      <c r="C156" s="264" t="s">
        <v>1910</v>
      </c>
      <c r="D156" s="264" t="s">
        <v>1911</v>
      </c>
      <c r="E156" s="265" t="s">
        <v>1912</v>
      </c>
    </row>
    <row r="157" spans="1:6" ht="13.15" x14ac:dyDescent="0.4">
      <c r="A157" s="282" t="s">
        <v>2142</v>
      </c>
      <c r="B157" s="268" t="s">
        <v>27</v>
      </c>
      <c r="C157" s="268" t="s">
        <v>2148</v>
      </c>
      <c r="D157" s="269">
        <v>2</v>
      </c>
      <c r="E157" s="270">
        <v>260</v>
      </c>
    </row>
    <row r="158" spans="1:6" ht="13.15" x14ac:dyDescent="0.4">
      <c r="A158" s="272"/>
      <c r="B158" s="268" t="s">
        <v>2157</v>
      </c>
      <c r="C158" s="268" t="s">
        <v>2158</v>
      </c>
      <c r="D158" s="269">
        <v>2</v>
      </c>
      <c r="E158" s="270">
        <v>110</v>
      </c>
    </row>
    <row r="159" spans="1:6" ht="13.15" x14ac:dyDescent="0.4">
      <c r="A159" s="272"/>
      <c r="B159" s="268" t="s">
        <v>2167</v>
      </c>
      <c r="C159" s="268" t="s">
        <v>2168</v>
      </c>
      <c r="D159" s="269">
        <v>2</v>
      </c>
      <c r="E159" s="270">
        <v>80</v>
      </c>
    </row>
    <row r="160" spans="1:6" ht="13.15" x14ac:dyDescent="0.4">
      <c r="A160" s="272"/>
      <c r="B160" s="268" t="s">
        <v>2169</v>
      </c>
      <c r="C160" s="268" t="s">
        <v>2170</v>
      </c>
      <c r="D160" s="269">
        <v>2</v>
      </c>
      <c r="E160" s="270">
        <v>80</v>
      </c>
    </row>
    <row r="161" spans="1:5" ht="13.15" x14ac:dyDescent="0.4">
      <c r="A161" s="272"/>
      <c r="B161" s="268" t="s">
        <v>2179</v>
      </c>
      <c r="C161" s="268" t="s">
        <v>2180</v>
      </c>
      <c r="D161" s="269">
        <v>2</v>
      </c>
      <c r="E161" s="270">
        <v>50</v>
      </c>
    </row>
    <row r="162" spans="1:5" ht="13.15" x14ac:dyDescent="0.4">
      <c r="A162" s="272"/>
      <c r="B162" s="268" t="s">
        <v>2205</v>
      </c>
      <c r="C162" s="268" t="s">
        <v>2206</v>
      </c>
      <c r="D162" s="269">
        <v>2</v>
      </c>
      <c r="E162" s="270">
        <v>10</v>
      </c>
    </row>
    <row r="163" spans="1:5" ht="13.15" x14ac:dyDescent="0.4">
      <c r="A163" s="272"/>
      <c r="B163" s="268" t="s">
        <v>2211</v>
      </c>
      <c r="C163" s="268" t="s">
        <v>2011</v>
      </c>
      <c r="D163" s="269">
        <v>2</v>
      </c>
      <c r="E163" s="270">
        <v>10</v>
      </c>
    </row>
    <row r="164" spans="1:5" ht="13.15" x14ac:dyDescent="0.4">
      <c r="B164" s="268" t="s">
        <v>2143</v>
      </c>
      <c r="C164" s="268" t="s">
        <v>2144</v>
      </c>
      <c r="D164" s="269">
        <v>3</v>
      </c>
      <c r="E164" s="270">
        <v>500</v>
      </c>
    </row>
    <row r="165" spans="1:5" ht="13.15" x14ac:dyDescent="0.4">
      <c r="A165" s="272"/>
      <c r="B165" s="268" t="s">
        <v>26</v>
      </c>
      <c r="C165" s="268" t="s">
        <v>2145</v>
      </c>
      <c r="D165" s="269">
        <v>3</v>
      </c>
      <c r="E165" s="270">
        <v>430</v>
      </c>
    </row>
    <row r="166" spans="1:5" ht="13.15" x14ac:dyDescent="0.4">
      <c r="A166" s="272"/>
      <c r="B166" s="268" t="s">
        <v>2149</v>
      </c>
      <c r="C166" s="268" t="s">
        <v>2150</v>
      </c>
      <c r="D166" s="269">
        <v>3</v>
      </c>
      <c r="E166" s="270">
        <v>140</v>
      </c>
    </row>
    <row r="167" spans="1:5" ht="13.15" x14ac:dyDescent="0.4">
      <c r="A167" s="272"/>
      <c r="B167" s="268" t="s">
        <v>2161</v>
      </c>
      <c r="C167" s="268" t="s">
        <v>2162</v>
      </c>
      <c r="D167" s="269">
        <v>3</v>
      </c>
      <c r="E167" s="270">
        <v>110</v>
      </c>
    </row>
    <row r="168" spans="1:5" ht="13.15" x14ac:dyDescent="0.4">
      <c r="A168" s="272"/>
      <c r="B168" s="268" t="s">
        <v>2163</v>
      </c>
      <c r="C168" s="268" t="s">
        <v>2164</v>
      </c>
      <c r="D168" s="269">
        <v>3</v>
      </c>
      <c r="E168" s="270">
        <v>100</v>
      </c>
    </row>
    <row r="169" spans="1:5" ht="13.15" x14ac:dyDescent="0.4">
      <c r="A169" s="272"/>
      <c r="B169" s="268" t="s">
        <v>2165</v>
      </c>
      <c r="C169" s="268" t="s">
        <v>2166</v>
      </c>
      <c r="D169" s="269">
        <v>3</v>
      </c>
      <c r="E169" s="270">
        <v>80</v>
      </c>
    </row>
    <row r="170" spans="1:5" ht="13.15" x14ac:dyDescent="0.4">
      <c r="A170" s="272"/>
      <c r="B170" s="268" t="s">
        <v>2173</v>
      </c>
      <c r="C170" s="268" t="s">
        <v>2174</v>
      </c>
      <c r="D170" s="269">
        <v>3</v>
      </c>
      <c r="E170" s="270">
        <v>60</v>
      </c>
    </row>
    <row r="171" spans="1:5" ht="13.15" x14ac:dyDescent="0.4">
      <c r="A171" s="272"/>
      <c r="B171" s="268" t="s">
        <v>2175</v>
      </c>
      <c r="C171" s="268" t="s">
        <v>2176</v>
      </c>
      <c r="D171" s="269">
        <v>3</v>
      </c>
      <c r="E171" s="270">
        <v>60</v>
      </c>
    </row>
    <row r="172" spans="1:5" ht="13.15" x14ac:dyDescent="0.4">
      <c r="A172" s="272"/>
      <c r="B172" s="268" t="s">
        <v>2185</v>
      </c>
      <c r="C172" s="268" t="s">
        <v>2186</v>
      </c>
      <c r="D172" s="269">
        <v>3</v>
      </c>
      <c r="E172" s="270">
        <v>30</v>
      </c>
    </row>
    <row r="173" spans="1:5" ht="13.15" x14ac:dyDescent="0.4">
      <c r="A173" s="272"/>
      <c r="B173" s="268" t="s">
        <v>2192</v>
      </c>
      <c r="C173" s="268" t="s">
        <v>2193</v>
      </c>
      <c r="D173" s="269">
        <v>3</v>
      </c>
      <c r="E173" s="270">
        <v>20</v>
      </c>
    </row>
    <row r="174" spans="1:5" ht="13.15" x14ac:dyDescent="0.4">
      <c r="A174" s="272"/>
      <c r="B174" s="268" t="s">
        <v>2198</v>
      </c>
      <c r="C174" s="268" t="s">
        <v>2199</v>
      </c>
      <c r="D174" s="269">
        <v>3</v>
      </c>
      <c r="E174" s="270">
        <v>10</v>
      </c>
    </row>
    <row r="175" spans="1:5" ht="13.15" x14ac:dyDescent="0.4">
      <c r="A175" s="272"/>
      <c r="B175" s="268" t="s">
        <v>2200</v>
      </c>
      <c r="C175" s="268" t="s">
        <v>2201</v>
      </c>
      <c r="D175" s="269">
        <v>3</v>
      </c>
      <c r="E175" s="276">
        <v>10</v>
      </c>
    </row>
    <row r="176" spans="1:5" ht="13.15" x14ac:dyDescent="0.4">
      <c r="A176" s="272"/>
      <c r="B176" s="268" t="s">
        <v>2224</v>
      </c>
      <c r="C176" s="268" t="s">
        <v>2225</v>
      </c>
      <c r="D176" s="269">
        <v>3</v>
      </c>
      <c r="E176" s="270">
        <v>10</v>
      </c>
    </row>
    <row r="177" spans="1:5" ht="13.15" x14ac:dyDescent="0.4">
      <c r="A177" s="272"/>
      <c r="B177" s="268" t="s">
        <v>2230</v>
      </c>
      <c r="C177" s="268" t="s">
        <v>2231</v>
      </c>
      <c r="D177" s="269">
        <v>3</v>
      </c>
      <c r="E177" s="270">
        <v>10</v>
      </c>
    </row>
    <row r="178" spans="1:5" ht="13.15" x14ac:dyDescent="0.4">
      <c r="A178" s="272"/>
      <c r="B178" s="268" t="s">
        <v>2146</v>
      </c>
      <c r="C178" s="268" t="s">
        <v>2147</v>
      </c>
      <c r="D178" s="269">
        <v>4</v>
      </c>
      <c r="E178" s="270">
        <v>310</v>
      </c>
    </row>
    <row r="179" spans="1:5" ht="13.15" x14ac:dyDescent="0.4">
      <c r="A179" s="272"/>
      <c r="B179" s="268" t="s">
        <v>2172</v>
      </c>
      <c r="C179" s="268" t="s">
        <v>2074</v>
      </c>
      <c r="D179" s="269">
        <v>4</v>
      </c>
      <c r="E179" s="270">
        <v>70</v>
      </c>
    </row>
    <row r="180" spans="1:5" ht="13.15" x14ac:dyDescent="0.4">
      <c r="A180" s="272"/>
      <c r="B180" s="268" t="s">
        <v>2187</v>
      </c>
      <c r="C180" s="268" t="s">
        <v>2098</v>
      </c>
      <c r="D180" s="269">
        <v>4</v>
      </c>
      <c r="E180" s="270">
        <v>30</v>
      </c>
    </row>
    <row r="181" spans="1:5" ht="13.15" x14ac:dyDescent="0.4">
      <c r="A181" s="272"/>
      <c r="B181" s="268" t="s">
        <v>2190</v>
      </c>
      <c r="C181" s="268" t="s">
        <v>2191</v>
      </c>
      <c r="D181" s="269">
        <v>4</v>
      </c>
      <c r="E181" s="270">
        <v>20</v>
      </c>
    </row>
    <row r="182" spans="1:5" ht="13.15" x14ac:dyDescent="0.4">
      <c r="A182" s="272"/>
      <c r="B182" s="268" t="s">
        <v>2207</v>
      </c>
      <c r="C182" s="268" t="s">
        <v>2208</v>
      </c>
      <c r="D182" s="269">
        <v>4</v>
      </c>
      <c r="E182" s="270">
        <v>10</v>
      </c>
    </row>
    <row r="183" spans="1:5" ht="13.15" x14ac:dyDescent="0.4">
      <c r="A183" s="272"/>
      <c r="B183" s="268" t="s">
        <v>2212</v>
      </c>
      <c r="C183" s="268" t="s">
        <v>2090</v>
      </c>
      <c r="D183" s="269">
        <v>4</v>
      </c>
      <c r="E183" s="270">
        <v>10</v>
      </c>
    </row>
    <row r="184" spans="1:5" ht="13.15" x14ac:dyDescent="0.4">
      <c r="A184" s="272"/>
      <c r="B184" s="268" t="s">
        <v>2218</v>
      </c>
      <c r="C184" s="268" t="s">
        <v>2219</v>
      </c>
      <c r="D184" s="269">
        <v>4</v>
      </c>
      <c r="E184" s="270">
        <v>10</v>
      </c>
    </row>
    <row r="185" spans="1:5" ht="13.15" x14ac:dyDescent="0.4">
      <c r="A185" s="272"/>
      <c r="B185" s="268" t="s">
        <v>2222</v>
      </c>
      <c r="C185" s="268" t="s">
        <v>2223</v>
      </c>
      <c r="D185" s="269">
        <v>4</v>
      </c>
      <c r="E185" s="270">
        <v>10</v>
      </c>
    </row>
    <row r="186" spans="1:5" ht="13.15" x14ac:dyDescent="0.4">
      <c r="A186" s="272"/>
      <c r="B186" s="268" t="s">
        <v>2226</v>
      </c>
      <c r="C186" s="268" t="s">
        <v>2227</v>
      </c>
      <c r="D186" s="269">
        <v>4</v>
      </c>
      <c r="E186" s="270">
        <v>10</v>
      </c>
    </row>
    <row r="187" spans="1:5" ht="13.15" x14ac:dyDescent="0.4">
      <c r="A187" s="272"/>
      <c r="B187" s="268" t="s">
        <v>2151</v>
      </c>
      <c r="C187" s="268" t="s">
        <v>2152</v>
      </c>
      <c r="D187" s="269">
        <v>5</v>
      </c>
      <c r="E187" s="270">
        <v>140</v>
      </c>
    </row>
    <row r="188" spans="1:5" ht="13.15" x14ac:dyDescent="0.4">
      <c r="A188" s="272"/>
      <c r="B188" s="268" t="s">
        <v>2153</v>
      </c>
      <c r="C188" s="268" t="s">
        <v>2154</v>
      </c>
      <c r="D188" s="269">
        <v>5</v>
      </c>
      <c r="E188" s="270">
        <v>140</v>
      </c>
    </row>
    <row r="189" spans="1:5" ht="13.15" x14ac:dyDescent="0.4">
      <c r="A189" s="272"/>
      <c r="B189" s="268" t="s">
        <v>2171</v>
      </c>
      <c r="C189" s="268" t="s">
        <v>1933</v>
      </c>
      <c r="D189" s="269">
        <v>5</v>
      </c>
      <c r="E189" s="270">
        <v>70</v>
      </c>
    </row>
    <row r="190" spans="1:5" ht="13.15" x14ac:dyDescent="0.4">
      <c r="A190" s="272"/>
      <c r="B190" s="268" t="s">
        <v>2181</v>
      </c>
      <c r="C190" s="268" t="s">
        <v>2182</v>
      </c>
      <c r="D190" s="269">
        <v>5</v>
      </c>
      <c r="E190" s="270">
        <v>40</v>
      </c>
    </row>
    <row r="191" spans="1:5" ht="13.15" x14ac:dyDescent="0.4">
      <c r="A191" s="272"/>
      <c r="B191" s="268" t="s">
        <v>2196</v>
      </c>
      <c r="C191" s="268" t="s">
        <v>2197</v>
      </c>
      <c r="D191" s="269">
        <v>5</v>
      </c>
      <c r="E191" s="270">
        <v>10</v>
      </c>
    </row>
    <row r="192" spans="1:5" ht="13.15" x14ac:dyDescent="0.4">
      <c r="A192" s="272"/>
      <c r="B192" s="268" t="s">
        <v>2155</v>
      </c>
      <c r="C192" s="268" t="s">
        <v>2156</v>
      </c>
      <c r="D192" s="269">
        <v>6</v>
      </c>
      <c r="E192" s="270">
        <v>120</v>
      </c>
    </row>
    <row r="193" spans="1:5" ht="13.15" x14ac:dyDescent="0.4">
      <c r="A193" s="272"/>
      <c r="B193" s="268" t="s">
        <v>2159</v>
      </c>
      <c r="C193" s="268" t="s">
        <v>2160</v>
      </c>
      <c r="D193" s="269">
        <v>6</v>
      </c>
      <c r="E193" s="270">
        <v>110</v>
      </c>
    </row>
    <row r="194" spans="1:5" ht="13.15" x14ac:dyDescent="0.4">
      <c r="A194" s="272"/>
      <c r="B194" s="268" t="s">
        <v>2183</v>
      </c>
      <c r="C194" s="268" t="s">
        <v>2184</v>
      </c>
      <c r="D194" s="269">
        <v>6</v>
      </c>
      <c r="E194" s="270">
        <v>40</v>
      </c>
    </row>
    <row r="195" spans="1:5" ht="13.15" x14ac:dyDescent="0.4">
      <c r="A195" s="272"/>
      <c r="B195" s="268" t="s">
        <v>2194</v>
      </c>
      <c r="C195" s="268" t="s">
        <v>2195</v>
      </c>
      <c r="D195" s="269">
        <v>6</v>
      </c>
      <c r="E195" s="270">
        <v>20</v>
      </c>
    </row>
    <row r="196" spans="1:5" ht="13.15" x14ac:dyDescent="0.4">
      <c r="A196" s="272"/>
      <c r="B196" s="268" t="s">
        <v>2202</v>
      </c>
      <c r="C196" s="268" t="s">
        <v>2203</v>
      </c>
      <c r="D196" s="269">
        <v>6</v>
      </c>
      <c r="E196" s="270">
        <v>10</v>
      </c>
    </row>
    <row r="197" spans="1:5" ht="13.15" x14ac:dyDescent="0.4">
      <c r="A197" s="272"/>
      <c r="B197" s="268" t="s">
        <v>2204</v>
      </c>
      <c r="C197" s="268" t="s">
        <v>1985</v>
      </c>
      <c r="D197" s="269">
        <v>6</v>
      </c>
      <c r="E197" s="270">
        <v>10</v>
      </c>
    </row>
    <row r="198" spans="1:5" ht="13.15" x14ac:dyDescent="0.4">
      <c r="A198" s="272"/>
      <c r="B198" s="268" t="s">
        <v>2209</v>
      </c>
      <c r="C198" s="268" t="s">
        <v>2210</v>
      </c>
      <c r="D198" s="269">
        <v>6</v>
      </c>
      <c r="E198" s="270">
        <v>10</v>
      </c>
    </row>
    <row r="199" spans="1:5" ht="13.15" x14ac:dyDescent="0.4">
      <c r="A199" s="272"/>
      <c r="B199" s="268" t="s">
        <v>2213</v>
      </c>
      <c r="C199" s="268" t="s">
        <v>2156</v>
      </c>
      <c r="D199" s="269">
        <v>6</v>
      </c>
      <c r="E199" s="270">
        <v>10</v>
      </c>
    </row>
    <row r="200" spans="1:5" ht="13.15" x14ac:dyDescent="0.4">
      <c r="A200" s="272"/>
      <c r="B200" s="268" t="s">
        <v>2214</v>
      </c>
      <c r="C200" s="268" t="s">
        <v>2215</v>
      </c>
      <c r="D200" s="269">
        <v>6</v>
      </c>
      <c r="E200" s="270">
        <v>10</v>
      </c>
    </row>
    <row r="201" spans="1:5" ht="13.15" x14ac:dyDescent="0.4">
      <c r="A201" s="272"/>
      <c r="B201" s="268" t="s">
        <v>2216</v>
      </c>
      <c r="C201" s="268" t="s">
        <v>2217</v>
      </c>
      <c r="D201" s="269">
        <v>6</v>
      </c>
      <c r="E201" s="270">
        <v>10</v>
      </c>
    </row>
    <row r="202" spans="1:5" ht="13.15" x14ac:dyDescent="0.4">
      <c r="A202" s="272"/>
      <c r="B202" s="268" t="s">
        <v>2220</v>
      </c>
      <c r="C202" s="268" t="s">
        <v>2221</v>
      </c>
      <c r="D202" s="269">
        <v>6</v>
      </c>
      <c r="E202" s="270">
        <v>10</v>
      </c>
    </row>
    <row r="203" spans="1:5" ht="13.15" x14ac:dyDescent="0.4">
      <c r="A203" s="272"/>
      <c r="B203" s="268" t="s">
        <v>2232</v>
      </c>
      <c r="C203" s="268" t="s">
        <v>2233</v>
      </c>
      <c r="D203" s="269">
        <v>6</v>
      </c>
      <c r="E203" s="270">
        <v>10</v>
      </c>
    </row>
    <row r="204" spans="1:5" ht="13.15" x14ac:dyDescent="0.4">
      <c r="A204" s="272"/>
      <c r="B204" s="268" t="s">
        <v>2177</v>
      </c>
      <c r="C204" s="268" t="s">
        <v>2178</v>
      </c>
      <c r="D204" s="269">
        <v>7</v>
      </c>
      <c r="E204" s="270">
        <v>50</v>
      </c>
    </row>
    <row r="205" spans="1:5" ht="13.15" x14ac:dyDescent="0.4">
      <c r="A205" s="272"/>
      <c r="B205" s="268" t="s">
        <v>2188</v>
      </c>
      <c r="C205" s="268" t="s">
        <v>2189</v>
      </c>
      <c r="D205" s="269">
        <v>7</v>
      </c>
      <c r="E205" s="270">
        <v>20</v>
      </c>
    </row>
    <row r="206" spans="1:5" ht="16.05" customHeight="1" x14ac:dyDescent="0.4">
      <c r="A206" s="272"/>
      <c r="B206" s="268" t="s">
        <v>2228</v>
      </c>
      <c r="C206" s="268" t="s">
        <v>2229</v>
      </c>
      <c r="D206" s="269">
        <v>7</v>
      </c>
      <c r="E206" s="270">
        <v>10</v>
      </c>
    </row>
    <row r="207" spans="1:5" ht="39.4" x14ac:dyDescent="0.4">
      <c r="A207" s="272"/>
      <c r="B207" s="274" t="s">
        <v>1970</v>
      </c>
      <c r="C207" s="275" t="s">
        <v>1971</v>
      </c>
      <c r="D207" s="269"/>
      <c r="E207" s="270">
        <v>50</v>
      </c>
    </row>
    <row r="208" spans="1:5" ht="13.5" thickBot="1" x14ac:dyDescent="0.45">
      <c r="A208" s="277"/>
      <c r="B208" s="278" t="s">
        <v>56</v>
      </c>
      <c r="C208" s="278"/>
      <c r="D208" s="278"/>
      <c r="E208" s="279">
        <f>SUM(E157:E207)</f>
        <v>3550</v>
      </c>
    </row>
    <row r="209" spans="1:5" ht="15.75" customHeight="1" x14ac:dyDescent="0.4">
      <c r="A209" s="263" t="s">
        <v>1909</v>
      </c>
      <c r="B209" s="264" t="s">
        <v>1899</v>
      </c>
      <c r="C209" s="264" t="s">
        <v>1910</v>
      </c>
      <c r="D209" s="264" t="s">
        <v>1911</v>
      </c>
      <c r="E209" s="265" t="s">
        <v>1912</v>
      </c>
    </row>
    <row r="210" spans="1:5" ht="13.15" x14ac:dyDescent="0.4">
      <c r="A210" s="282" t="s">
        <v>2234</v>
      </c>
      <c r="B210" s="268" t="s">
        <v>2235</v>
      </c>
      <c r="C210" s="268" t="s">
        <v>2236</v>
      </c>
      <c r="D210" s="269">
        <v>2</v>
      </c>
      <c r="E210" s="270">
        <v>140</v>
      </c>
    </row>
    <row r="211" spans="1:5" ht="13.15" x14ac:dyDescent="0.4">
      <c r="A211" s="272"/>
      <c r="B211" s="268" t="s">
        <v>2239</v>
      </c>
      <c r="C211" s="268" t="s">
        <v>2240</v>
      </c>
      <c r="D211" s="269">
        <v>2</v>
      </c>
      <c r="E211" s="270">
        <v>70</v>
      </c>
    </row>
    <row r="212" spans="1:5" ht="13.15" x14ac:dyDescent="0.4">
      <c r="A212" s="272"/>
      <c r="B212" s="268" t="s">
        <v>2243</v>
      </c>
      <c r="C212" s="268" t="s">
        <v>2244</v>
      </c>
      <c r="D212" s="269">
        <v>2</v>
      </c>
      <c r="E212" s="270">
        <v>60</v>
      </c>
    </row>
    <row r="213" spans="1:5" ht="13.15" x14ac:dyDescent="0.4">
      <c r="A213" s="272"/>
      <c r="B213" s="268" t="s">
        <v>2245</v>
      </c>
      <c r="C213" s="268" t="s">
        <v>2246</v>
      </c>
      <c r="D213" s="269">
        <v>2</v>
      </c>
      <c r="E213" s="270">
        <v>50</v>
      </c>
    </row>
    <row r="214" spans="1:5" ht="13.15" x14ac:dyDescent="0.4">
      <c r="A214" s="272"/>
      <c r="B214" s="268" t="s">
        <v>2249</v>
      </c>
      <c r="C214" s="268" t="s">
        <v>2250</v>
      </c>
      <c r="D214" s="269">
        <v>2</v>
      </c>
      <c r="E214" s="270">
        <v>40</v>
      </c>
    </row>
    <row r="215" spans="1:5" ht="13.15" x14ac:dyDescent="0.4">
      <c r="A215" s="272"/>
      <c r="B215" s="268" t="s">
        <v>2253</v>
      </c>
      <c r="C215" s="268" t="s">
        <v>2011</v>
      </c>
      <c r="D215" s="269">
        <v>2</v>
      </c>
      <c r="E215" s="270">
        <v>40</v>
      </c>
    </row>
    <row r="216" spans="1:5" ht="13.15" x14ac:dyDescent="0.4">
      <c r="A216" s="272"/>
      <c r="B216" s="268" t="s">
        <v>2256</v>
      </c>
      <c r="C216" s="268" t="s">
        <v>2257</v>
      </c>
      <c r="D216" s="269">
        <v>2</v>
      </c>
      <c r="E216" s="270">
        <v>30</v>
      </c>
    </row>
    <row r="217" spans="1:5" ht="13.15" x14ac:dyDescent="0.4">
      <c r="A217" s="272"/>
      <c r="B217" s="268" t="s">
        <v>2262</v>
      </c>
      <c r="C217" s="268" t="s">
        <v>2263</v>
      </c>
      <c r="D217" s="269">
        <v>2</v>
      </c>
      <c r="E217" s="270">
        <v>20</v>
      </c>
    </row>
    <row r="218" spans="1:5" ht="13.15" x14ac:dyDescent="0.4">
      <c r="A218" s="272"/>
      <c r="B218" s="268" t="s">
        <v>2266</v>
      </c>
      <c r="C218" s="268" t="s">
        <v>2267</v>
      </c>
      <c r="D218" s="269">
        <v>2</v>
      </c>
      <c r="E218" s="270">
        <v>20</v>
      </c>
    </row>
    <row r="219" spans="1:5" ht="13.15" x14ac:dyDescent="0.4">
      <c r="A219" s="272"/>
      <c r="B219" s="268" t="s">
        <v>2268</v>
      </c>
      <c r="C219" s="268" t="s">
        <v>2197</v>
      </c>
      <c r="D219" s="269">
        <v>2</v>
      </c>
      <c r="E219" s="270">
        <v>10</v>
      </c>
    </row>
    <row r="220" spans="1:5" ht="13.15" x14ac:dyDescent="0.4">
      <c r="A220" s="272"/>
      <c r="B220" s="268" t="s">
        <v>2269</v>
      </c>
      <c r="C220" s="268" t="s">
        <v>2270</v>
      </c>
      <c r="D220" s="269">
        <v>2</v>
      </c>
      <c r="E220" s="270">
        <v>10</v>
      </c>
    </row>
    <row r="221" spans="1:5" ht="13.15" x14ac:dyDescent="0.4">
      <c r="A221" s="272"/>
      <c r="B221" s="268" t="s">
        <v>2273</v>
      </c>
      <c r="C221" s="268" t="s">
        <v>2274</v>
      </c>
      <c r="D221" s="269">
        <v>2</v>
      </c>
      <c r="E221" s="270">
        <v>10</v>
      </c>
    </row>
    <row r="222" spans="1:5" ht="13.15" x14ac:dyDescent="0.4">
      <c r="A222" s="272"/>
      <c r="B222" s="268" t="s">
        <v>2281</v>
      </c>
      <c r="C222" s="268" t="s">
        <v>2282</v>
      </c>
      <c r="D222" s="269">
        <v>2</v>
      </c>
      <c r="E222" s="270">
        <v>10</v>
      </c>
    </row>
    <row r="223" spans="1:5" ht="13.15" x14ac:dyDescent="0.4">
      <c r="A223" s="272"/>
      <c r="B223" s="268" t="s">
        <v>2237</v>
      </c>
      <c r="C223" s="268" t="s">
        <v>2238</v>
      </c>
      <c r="D223" s="269">
        <v>3</v>
      </c>
      <c r="E223" s="270">
        <v>80</v>
      </c>
    </row>
    <row r="224" spans="1:5" ht="13.15" x14ac:dyDescent="0.4">
      <c r="A224" s="272"/>
      <c r="B224" s="268" t="s">
        <v>2241</v>
      </c>
      <c r="C224" s="268" t="s">
        <v>2242</v>
      </c>
      <c r="D224" s="269">
        <v>3</v>
      </c>
      <c r="E224" s="270">
        <v>60</v>
      </c>
    </row>
    <row r="225" spans="1:6" ht="13.15" x14ac:dyDescent="0.4">
      <c r="A225" s="272"/>
      <c r="B225" s="268" t="s">
        <v>2247</v>
      </c>
      <c r="C225" s="268" t="s">
        <v>2248</v>
      </c>
      <c r="D225" s="269">
        <v>3</v>
      </c>
      <c r="E225" s="270">
        <v>50</v>
      </c>
    </row>
    <row r="226" spans="1:6" ht="13.15" x14ac:dyDescent="0.4">
      <c r="A226" s="272"/>
      <c r="B226" s="268" t="s">
        <v>2254</v>
      </c>
      <c r="C226" s="268" t="s">
        <v>2255</v>
      </c>
      <c r="D226" s="269">
        <v>3</v>
      </c>
      <c r="E226" s="270">
        <v>30</v>
      </c>
    </row>
    <row r="227" spans="1:6" ht="13.15" x14ac:dyDescent="0.4">
      <c r="A227" s="272"/>
      <c r="B227" s="268" t="s">
        <v>2258</v>
      </c>
      <c r="C227" s="268" t="s">
        <v>2259</v>
      </c>
      <c r="D227" s="269">
        <v>3</v>
      </c>
      <c r="E227" s="270">
        <v>30</v>
      </c>
    </row>
    <row r="228" spans="1:6" ht="13.15" x14ac:dyDescent="0.4">
      <c r="A228" s="272"/>
      <c r="B228" s="268" t="s">
        <v>2260</v>
      </c>
      <c r="C228" s="268" t="s">
        <v>2261</v>
      </c>
      <c r="D228" s="269">
        <v>3</v>
      </c>
      <c r="E228" s="270">
        <v>30</v>
      </c>
    </row>
    <row r="229" spans="1:6" ht="13.15" x14ac:dyDescent="0.4">
      <c r="A229" s="272"/>
      <c r="B229" s="268" t="s">
        <v>2271</v>
      </c>
      <c r="C229" s="268" t="s">
        <v>2272</v>
      </c>
      <c r="D229" s="269">
        <v>3</v>
      </c>
      <c r="E229" s="270">
        <v>10</v>
      </c>
    </row>
    <row r="230" spans="1:6" ht="13.15" x14ac:dyDescent="0.4">
      <c r="A230" s="272"/>
      <c r="B230" s="268" t="s">
        <v>2275</v>
      </c>
      <c r="C230" s="268" t="s">
        <v>2276</v>
      </c>
      <c r="D230" s="269">
        <v>3</v>
      </c>
      <c r="E230" s="270">
        <v>10</v>
      </c>
    </row>
    <row r="231" spans="1:6" ht="13.15" x14ac:dyDescent="0.4">
      <c r="A231" s="272"/>
      <c r="B231" s="268" t="s">
        <v>2279</v>
      </c>
      <c r="C231" s="268" t="s">
        <v>2280</v>
      </c>
      <c r="D231" s="269">
        <v>3</v>
      </c>
      <c r="E231" s="270">
        <v>10</v>
      </c>
    </row>
    <row r="232" spans="1:6" ht="13.15" x14ac:dyDescent="0.4">
      <c r="A232" s="272"/>
      <c r="B232" s="268" t="s">
        <v>2285</v>
      </c>
      <c r="C232" s="268" t="s">
        <v>2286</v>
      </c>
      <c r="D232" s="269">
        <v>3</v>
      </c>
      <c r="E232" s="270">
        <v>10</v>
      </c>
    </row>
    <row r="233" spans="1:6" ht="13.15" x14ac:dyDescent="0.4">
      <c r="A233" s="272"/>
      <c r="B233" s="268" t="s">
        <v>2251</v>
      </c>
      <c r="C233" s="268" t="s">
        <v>2252</v>
      </c>
      <c r="D233" s="269">
        <v>4</v>
      </c>
      <c r="E233" s="270">
        <v>40</v>
      </c>
    </row>
    <row r="234" spans="1:6" ht="13.15" x14ac:dyDescent="0.4">
      <c r="A234" s="272"/>
      <c r="B234" s="268" t="s">
        <v>2264</v>
      </c>
      <c r="C234" s="268" t="s">
        <v>2265</v>
      </c>
      <c r="D234" s="269">
        <v>4</v>
      </c>
      <c r="E234" s="270">
        <v>20</v>
      </c>
    </row>
    <row r="235" spans="1:6" ht="13.15" x14ac:dyDescent="0.4">
      <c r="A235" s="272"/>
      <c r="B235" s="268" t="s">
        <v>2277</v>
      </c>
      <c r="C235" s="268" t="s">
        <v>2278</v>
      </c>
      <c r="D235" s="269">
        <v>4</v>
      </c>
      <c r="E235" s="270">
        <v>10</v>
      </c>
    </row>
    <row r="236" spans="1:6" ht="13.15" x14ac:dyDescent="0.4">
      <c r="A236" s="272"/>
      <c r="B236" s="268" t="s">
        <v>2283</v>
      </c>
      <c r="C236" s="268" t="s">
        <v>2284</v>
      </c>
      <c r="D236" s="269">
        <v>6</v>
      </c>
      <c r="E236" s="270">
        <v>10</v>
      </c>
      <c r="F236" s="274"/>
    </row>
    <row r="237" spans="1:6" ht="13.5" thickBot="1" x14ac:dyDescent="0.45">
      <c r="A237" s="277"/>
      <c r="B237" s="278" t="s">
        <v>1972</v>
      </c>
      <c r="C237" s="278"/>
      <c r="D237" s="278"/>
      <c r="E237" s="281">
        <f>SUM(E210:E236)</f>
        <v>910</v>
      </c>
    </row>
    <row r="238" spans="1:6" ht="15.75" customHeight="1" x14ac:dyDescent="0.4">
      <c r="A238" s="263" t="s">
        <v>1909</v>
      </c>
      <c r="B238" s="264" t="s">
        <v>1899</v>
      </c>
      <c r="C238" s="264" t="s">
        <v>1910</v>
      </c>
      <c r="D238" s="264" t="s">
        <v>1911</v>
      </c>
      <c r="E238" s="265" t="s">
        <v>1912</v>
      </c>
    </row>
    <row r="239" spans="1:6" ht="13.15" x14ac:dyDescent="0.4">
      <c r="A239" s="282" t="s">
        <v>2287</v>
      </c>
      <c r="B239" s="268" t="s">
        <v>2288</v>
      </c>
      <c r="C239" s="268" t="s">
        <v>2036</v>
      </c>
      <c r="D239" s="269">
        <v>3</v>
      </c>
      <c r="E239" s="270">
        <v>160</v>
      </c>
    </row>
    <row r="240" spans="1:6" ht="13.15" x14ac:dyDescent="0.4">
      <c r="A240" s="272"/>
      <c r="B240" s="268" t="s">
        <v>2297</v>
      </c>
      <c r="C240" s="268" t="s">
        <v>2298</v>
      </c>
      <c r="D240" s="269">
        <v>3</v>
      </c>
      <c r="E240" s="270">
        <v>10</v>
      </c>
    </row>
    <row r="241" spans="1:6" ht="13.15" x14ac:dyDescent="0.4">
      <c r="A241" s="272"/>
      <c r="B241" s="268" t="s">
        <v>2305</v>
      </c>
      <c r="C241" s="268" t="s">
        <v>2306</v>
      </c>
      <c r="D241" s="269">
        <v>3</v>
      </c>
      <c r="E241" s="270">
        <v>0</v>
      </c>
    </row>
    <row r="242" spans="1:6" ht="13.15" x14ac:dyDescent="0.4">
      <c r="A242" s="272"/>
      <c r="B242" s="268" t="s">
        <v>2307</v>
      </c>
      <c r="C242" s="268" t="s">
        <v>2308</v>
      </c>
      <c r="D242" s="269">
        <v>3</v>
      </c>
      <c r="E242" s="270">
        <v>0</v>
      </c>
    </row>
    <row r="243" spans="1:6" ht="13.15" x14ac:dyDescent="0.4">
      <c r="A243" s="272"/>
      <c r="B243" s="268" t="s">
        <v>2309</v>
      </c>
      <c r="C243" s="268" t="s">
        <v>2300</v>
      </c>
      <c r="D243" s="269">
        <v>3</v>
      </c>
      <c r="E243" s="270">
        <v>0</v>
      </c>
    </row>
    <row r="244" spans="1:6" ht="13.15" x14ac:dyDescent="0.4">
      <c r="A244" s="272"/>
      <c r="B244" s="268" t="s">
        <v>2299</v>
      </c>
      <c r="C244" s="268" t="s">
        <v>2300</v>
      </c>
      <c r="D244" s="269">
        <v>4</v>
      </c>
      <c r="E244" s="270">
        <v>10</v>
      </c>
    </row>
    <row r="245" spans="1:6" ht="13.15" x14ac:dyDescent="0.4">
      <c r="A245" s="272"/>
      <c r="B245" s="268" t="s">
        <v>2303</v>
      </c>
      <c r="C245" s="268" t="s">
        <v>2304</v>
      </c>
      <c r="D245" s="269">
        <v>4</v>
      </c>
      <c r="E245" s="270">
        <v>0</v>
      </c>
    </row>
    <row r="246" spans="1:6" ht="13.15" x14ac:dyDescent="0.4">
      <c r="A246" s="272"/>
      <c r="B246" s="268" t="s">
        <v>2289</v>
      </c>
      <c r="C246" s="268" t="s">
        <v>2290</v>
      </c>
      <c r="D246" s="269">
        <v>5</v>
      </c>
      <c r="E246" s="270">
        <v>50</v>
      </c>
    </row>
    <row r="247" spans="1:6" ht="13.15" x14ac:dyDescent="0.4">
      <c r="A247" s="272"/>
      <c r="B247" s="268" t="s">
        <v>2291</v>
      </c>
      <c r="C247" s="268" t="s">
        <v>2292</v>
      </c>
      <c r="D247" s="269">
        <v>5</v>
      </c>
      <c r="E247" s="270">
        <v>40</v>
      </c>
    </row>
    <row r="248" spans="1:6" ht="13.15" x14ac:dyDescent="0.4">
      <c r="A248" s="272"/>
      <c r="B248" s="268" t="s">
        <v>2293</v>
      </c>
      <c r="C248" s="268" t="s">
        <v>2294</v>
      </c>
      <c r="D248" s="269">
        <v>5</v>
      </c>
      <c r="E248" s="270">
        <v>30</v>
      </c>
    </row>
    <row r="249" spans="1:6" ht="13.15" x14ac:dyDescent="0.4">
      <c r="A249" s="272"/>
      <c r="B249" s="268" t="s">
        <v>2295</v>
      </c>
      <c r="C249" s="268" t="s">
        <v>2296</v>
      </c>
      <c r="D249" s="269">
        <v>6</v>
      </c>
      <c r="E249" s="270">
        <v>30</v>
      </c>
    </row>
    <row r="250" spans="1:6" ht="13.15" x14ac:dyDescent="0.4">
      <c r="A250" s="272"/>
      <c r="B250" s="268" t="s">
        <v>2301</v>
      </c>
      <c r="C250" s="268" t="s">
        <v>2302</v>
      </c>
      <c r="D250" s="269">
        <v>7</v>
      </c>
      <c r="E250" s="270">
        <v>0</v>
      </c>
      <c r="F250" s="274"/>
    </row>
    <row r="251" spans="1:6" ht="13.5" thickBot="1" x14ac:dyDescent="0.45">
      <c r="A251" s="277"/>
      <c r="B251" s="278" t="s">
        <v>1972</v>
      </c>
      <c r="C251" s="278"/>
      <c r="D251" s="278"/>
      <c r="E251" s="281">
        <f>SUM(E239:E250)</f>
        <v>330</v>
      </c>
    </row>
    <row r="252" spans="1:6" ht="15.75" customHeight="1" x14ac:dyDescent="0.4">
      <c r="A252" s="263" t="s">
        <v>1909</v>
      </c>
      <c r="B252" s="264" t="s">
        <v>1899</v>
      </c>
      <c r="C252" s="264" t="s">
        <v>1910</v>
      </c>
      <c r="D252" s="264" t="s">
        <v>1911</v>
      </c>
      <c r="E252" s="265" t="s">
        <v>1912</v>
      </c>
    </row>
    <row r="253" spans="1:6" ht="13.15" x14ac:dyDescent="0.4">
      <c r="A253" s="282" t="s">
        <v>2310</v>
      </c>
      <c r="B253" s="268" t="s">
        <v>2311</v>
      </c>
      <c r="C253" s="268" t="s">
        <v>2312</v>
      </c>
      <c r="D253" s="269">
        <v>2</v>
      </c>
      <c r="E253" s="270">
        <v>30</v>
      </c>
    </row>
    <row r="254" spans="1:6" ht="13.15" x14ac:dyDescent="0.4">
      <c r="A254" s="272"/>
      <c r="B254" s="268" t="s">
        <v>2313</v>
      </c>
      <c r="C254" s="268" t="s">
        <v>2314</v>
      </c>
      <c r="D254" s="269">
        <v>2</v>
      </c>
      <c r="E254" s="270">
        <v>20</v>
      </c>
    </row>
    <row r="255" spans="1:6" ht="13.15" x14ac:dyDescent="0.4">
      <c r="A255" s="272"/>
      <c r="B255" s="268" t="s">
        <v>2315</v>
      </c>
      <c r="C255" s="268" t="s">
        <v>2176</v>
      </c>
      <c r="D255" s="269">
        <v>2</v>
      </c>
      <c r="E255" s="270">
        <v>20</v>
      </c>
    </row>
    <row r="256" spans="1:6" ht="13.15" x14ac:dyDescent="0.4">
      <c r="A256" s="272"/>
      <c r="B256" s="268" t="s">
        <v>2316</v>
      </c>
      <c r="C256" s="268" t="s">
        <v>2317</v>
      </c>
      <c r="D256" s="269">
        <v>2</v>
      </c>
      <c r="E256" s="270">
        <v>20</v>
      </c>
    </row>
    <row r="257" spans="1:6" ht="13.15" x14ac:dyDescent="0.4">
      <c r="A257" s="272"/>
      <c r="B257" s="268" t="s">
        <v>2319</v>
      </c>
      <c r="C257" s="268" t="s">
        <v>2320</v>
      </c>
      <c r="D257" s="269">
        <v>2</v>
      </c>
      <c r="E257" s="270">
        <v>10</v>
      </c>
    </row>
    <row r="258" spans="1:6" ht="13.15" x14ac:dyDescent="0.4">
      <c r="A258" s="272"/>
      <c r="B258" s="268" t="s">
        <v>2321</v>
      </c>
      <c r="C258" s="268" t="s">
        <v>2322</v>
      </c>
      <c r="D258" s="269">
        <v>2</v>
      </c>
      <c r="E258" s="270">
        <v>10</v>
      </c>
    </row>
    <row r="259" spans="1:6" ht="13.15" x14ac:dyDescent="0.4">
      <c r="A259" s="272"/>
      <c r="B259" s="268" t="s">
        <v>2323</v>
      </c>
      <c r="C259" s="268" t="s">
        <v>2324</v>
      </c>
      <c r="D259" s="269">
        <v>2</v>
      </c>
      <c r="E259" s="270">
        <v>10</v>
      </c>
    </row>
    <row r="260" spans="1:6" ht="13.15" x14ac:dyDescent="0.4">
      <c r="A260" s="272"/>
      <c r="B260" s="268" t="s">
        <v>2325</v>
      </c>
      <c r="C260" s="268" t="s">
        <v>2326</v>
      </c>
      <c r="D260" s="269">
        <v>2</v>
      </c>
      <c r="E260" s="270">
        <v>10</v>
      </c>
    </row>
    <row r="261" spans="1:6" ht="13.15" x14ac:dyDescent="0.4">
      <c r="A261" s="272"/>
      <c r="B261" s="268" t="s">
        <v>2327</v>
      </c>
      <c r="C261" s="268" t="s">
        <v>2139</v>
      </c>
      <c r="D261" s="269">
        <v>2</v>
      </c>
      <c r="E261" s="270">
        <v>10</v>
      </c>
    </row>
    <row r="262" spans="1:6" ht="13.15" x14ac:dyDescent="0.4">
      <c r="A262" s="272"/>
      <c r="B262" s="268" t="s">
        <v>2332</v>
      </c>
      <c r="C262" s="268" t="s">
        <v>2333</v>
      </c>
      <c r="D262" s="269">
        <v>2</v>
      </c>
      <c r="E262" s="270">
        <v>10</v>
      </c>
    </row>
    <row r="263" spans="1:6" ht="13.15" x14ac:dyDescent="0.4">
      <c r="A263" s="272"/>
      <c r="B263" s="268" t="s">
        <v>2318</v>
      </c>
      <c r="C263" s="268" t="s">
        <v>2096</v>
      </c>
      <c r="D263" s="269">
        <v>3</v>
      </c>
      <c r="E263" s="270">
        <v>20</v>
      </c>
    </row>
    <row r="264" spans="1:6" ht="13.15" x14ac:dyDescent="0.4">
      <c r="A264" s="272"/>
      <c r="B264" s="268" t="s">
        <v>2328</v>
      </c>
      <c r="C264" s="268" t="s">
        <v>2329</v>
      </c>
      <c r="D264" s="269">
        <v>3</v>
      </c>
      <c r="E264" s="270">
        <v>10</v>
      </c>
    </row>
    <row r="265" spans="1:6" ht="13.15" x14ac:dyDescent="0.4">
      <c r="A265" s="272"/>
      <c r="B265" s="268" t="s">
        <v>2330</v>
      </c>
      <c r="C265" s="268" t="s">
        <v>2331</v>
      </c>
      <c r="D265" s="269">
        <v>3</v>
      </c>
      <c r="E265" s="270">
        <v>10</v>
      </c>
    </row>
    <row r="266" spans="1:6" ht="13.15" x14ac:dyDescent="0.4">
      <c r="A266" s="272"/>
      <c r="B266" s="268" t="s">
        <v>2334</v>
      </c>
      <c r="C266" s="268" t="s">
        <v>2335</v>
      </c>
      <c r="D266" s="269">
        <v>3</v>
      </c>
      <c r="E266" s="270">
        <v>0</v>
      </c>
    </row>
    <row r="267" spans="1:6" ht="13.15" x14ac:dyDescent="0.4">
      <c r="A267" s="272"/>
      <c r="B267" s="268" t="s">
        <v>2336</v>
      </c>
      <c r="C267" s="268" t="s">
        <v>2337</v>
      </c>
      <c r="D267" s="269">
        <v>3</v>
      </c>
      <c r="E267" s="270">
        <v>0</v>
      </c>
    </row>
    <row r="268" spans="1:6" ht="13.15" x14ac:dyDescent="0.4">
      <c r="A268" s="272"/>
      <c r="B268" s="268" t="s">
        <v>2338</v>
      </c>
      <c r="C268" s="268" t="s">
        <v>2339</v>
      </c>
      <c r="D268" s="269">
        <v>3</v>
      </c>
      <c r="E268" s="270">
        <v>0</v>
      </c>
    </row>
    <row r="269" spans="1:6" ht="13.15" x14ac:dyDescent="0.4">
      <c r="A269" s="272"/>
      <c r="B269" s="268" t="s">
        <v>2342</v>
      </c>
      <c r="C269" s="268" t="s">
        <v>2343</v>
      </c>
      <c r="D269" s="269">
        <v>3</v>
      </c>
      <c r="E269" s="270">
        <v>0</v>
      </c>
    </row>
    <row r="270" spans="1:6" ht="13.15" x14ac:dyDescent="0.4">
      <c r="A270" s="272"/>
      <c r="B270" s="268" t="s">
        <v>2344</v>
      </c>
      <c r="C270" s="268" t="s">
        <v>2345</v>
      </c>
      <c r="D270" s="269">
        <v>3</v>
      </c>
      <c r="E270" s="270">
        <v>0</v>
      </c>
    </row>
    <row r="271" spans="1:6" ht="13.15" x14ac:dyDescent="0.4">
      <c r="A271" s="272"/>
      <c r="B271" s="268" t="s">
        <v>2340</v>
      </c>
      <c r="C271" s="268" t="s">
        <v>2341</v>
      </c>
      <c r="D271" s="269">
        <v>6</v>
      </c>
      <c r="E271" s="270">
        <v>0</v>
      </c>
    </row>
    <row r="272" spans="1:6" ht="13.15" x14ac:dyDescent="0.4">
      <c r="A272" s="272"/>
      <c r="B272" s="268" t="s">
        <v>2346</v>
      </c>
      <c r="C272" s="268" t="s">
        <v>2347</v>
      </c>
      <c r="D272" s="269">
        <v>6</v>
      </c>
      <c r="E272" s="270">
        <v>0</v>
      </c>
      <c r="F272" s="274"/>
    </row>
    <row r="273" spans="1:6" ht="13.5" thickBot="1" x14ac:dyDescent="0.45">
      <c r="A273" s="277"/>
      <c r="B273" s="278" t="s">
        <v>1972</v>
      </c>
      <c r="C273" s="278"/>
      <c r="D273" s="278"/>
      <c r="E273" s="281">
        <f>SUM(E253:E272)</f>
        <v>190</v>
      </c>
    </row>
    <row r="274" spans="1:6" ht="15.75" customHeight="1" x14ac:dyDescent="0.4">
      <c r="A274" s="263" t="s">
        <v>1909</v>
      </c>
      <c r="B274" s="264" t="s">
        <v>1899</v>
      </c>
      <c r="C274" s="264" t="s">
        <v>1910</v>
      </c>
      <c r="D274" s="264" t="s">
        <v>1911</v>
      </c>
      <c r="E274" s="265" t="s">
        <v>1912</v>
      </c>
    </row>
    <row r="275" spans="1:6" ht="13.15" x14ac:dyDescent="0.4">
      <c r="A275" s="272"/>
      <c r="B275" s="268" t="s">
        <v>2355</v>
      </c>
      <c r="C275" s="268" t="s">
        <v>2356</v>
      </c>
      <c r="D275" s="269">
        <v>2</v>
      </c>
      <c r="E275" s="270">
        <v>10</v>
      </c>
    </row>
    <row r="276" spans="1:6" ht="13.15" x14ac:dyDescent="0.4">
      <c r="A276" s="272"/>
      <c r="B276" s="268" t="s">
        <v>2361</v>
      </c>
      <c r="C276" s="268" t="s">
        <v>2282</v>
      </c>
      <c r="D276" s="269">
        <v>2</v>
      </c>
      <c r="E276" s="270">
        <v>10</v>
      </c>
    </row>
    <row r="277" spans="1:6" ht="13.15" x14ac:dyDescent="0.4">
      <c r="A277" s="272"/>
      <c r="B277" s="268" t="s">
        <v>2366</v>
      </c>
      <c r="C277" s="268" t="s">
        <v>2367</v>
      </c>
      <c r="D277" s="269">
        <v>2</v>
      </c>
      <c r="E277" s="270">
        <v>0</v>
      </c>
    </row>
    <row r="278" spans="1:6" ht="13.15" x14ac:dyDescent="0.4">
      <c r="A278" s="282" t="s">
        <v>2348</v>
      </c>
      <c r="B278" s="268" t="s">
        <v>2349</v>
      </c>
      <c r="C278" s="268" t="s">
        <v>2350</v>
      </c>
      <c r="D278" s="269">
        <v>3</v>
      </c>
      <c r="E278" s="270">
        <v>40</v>
      </c>
    </row>
    <row r="279" spans="1:6" ht="13.15" x14ac:dyDescent="0.4">
      <c r="A279" s="272"/>
      <c r="B279" s="268" t="s">
        <v>2351</v>
      </c>
      <c r="C279" s="268" t="s">
        <v>2352</v>
      </c>
      <c r="D279" s="269">
        <v>3</v>
      </c>
      <c r="E279" s="270">
        <v>20</v>
      </c>
    </row>
    <row r="280" spans="1:6" ht="13.15" x14ac:dyDescent="0.4">
      <c r="A280" s="272"/>
      <c r="B280" s="268" t="s">
        <v>2357</v>
      </c>
      <c r="C280" s="268" t="s">
        <v>2358</v>
      </c>
      <c r="D280" s="269">
        <v>3</v>
      </c>
      <c r="E280" s="270">
        <v>10</v>
      </c>
    </row>
    <row r="281" spans="1:6" ht="13.15" x14ac:dyDescent="0.4">
      <c r="A281" s="272"/>
      <c r="B281" s="268" t="s">
        <v>2362</v>
      </c>
      <c r="C281" s="268" t="s">
        <v>2070</v>
      </c>
      <c r="D281" s="269">
        <v>3</v>
      </c>
      <c r="E281" s="270">
        <v>10</v>
      </c>
    </row>
    <row r="282" spans="1:6" ht="13.15" x14ac:dyDescent="0.4">
      <c r="A282" s="272"/>
      <c r="B282" s="268" t="s">
        <v>2363</v>
      </c>
      <c r="C282" s="268" t="s">
        <v>1991</v>
      </c>
      <c r="D282" s="269">
        <v>3</v>
      </c>
      <c r="E282" s="270">
        <v>10</v>
      </c>
    </row>
    <row r="283" spans="1:6" ht="13.15" x14ac:dyDescent="0.4">
      <c r="A283" s="272"/>
      <c r="B283" s="268" t="s">
        <v>2364</v>
      </c>
      <c r="C283" s="268" t="s">
        <v>2365</v>
      </c>
      <c r="D283" s="269">
        <v>3</v>
      </c>
      <c r="E283" s="270">
        <v>0</v>
      </c>
    </row>
    <row r="284" spans="1:6" ht="13.15" x14ac:dyDescent="0.4">
      <c r="A284" s="272"/>
      <c r="B284" s="268" t="s">
        <v>2353</v>
      </c>
      <c r="C284" s="268" t="s">
        <v>2354</v>
      </c>
      <c r="D284" s="269">
        <v>4</v>
      </c>
      <c r="E284" s="270">
        <v>20</v>
      </c>
    </row>
    <row r="285" spans="1:6" ht="13.15" x14ac:dyDescent="0.4">
      <c r="A285" s="272"/>
      <c r="B285" s="268" t="s">
        <v>2368</v>
      </c>
      <c r="C285" s="268" t="s">
        <v>2369</v>
      </c>
      <c r="D285" s="269">
        <v>5</v>
      </c>
      <c r="E285" s="270">
        <v>0</v>
      </c>
    </row>
    <row r="286" spans="1:6" ht="13.15" x14ac:dyDescent="0.4">
      <c r="A286" s="272"/>
      <c r="B286" s="268" t="s">
        <v>2359</v>
      </c>
      <c r="C286" s="268" t="s">
        <v>2360</v>
      </c>
      <c r="D286" s="269">
        <v>7</v>
      </c>
      <c r="E286" s="270">
        <v>10</v>
      </c>
      <c r="F286" s="274"/>
    </row>
    <row r="287" spans="1:6" ht="13.5" thickBot="1" x14ac:dyDescent="0.45">
      <c r="A287" s="277"/>
      <c r="B287" s="278" t="s">
        <v>1972</v>
      </c>
      <c r="C287" s="278"/>
      <c r="D287" s="278"/>
      <c r="E287" s="281">
        <f>SUM(E275:E286)</f>
        <v>140</v>
      </c>
    </row>
    <row r="288" spans="1:6" ht="15.75" customHeight="1" x14ac:dyDescent="0.4">
      <c r="A288" s="263" t="s">
        <v>1909</v>
      </c>
      <c r="B288" s="264" t="s">
        <v>1899</v>
      </c>
      <c r="C288" s="264" t="s">
        <v>1910</v>
      </c>
      <c r="D288" s="264" t="s">
        <v>1911</v>
      </c>
      <c r="E288" s="265" t="s">
        <v>1912</v>
      </c>
    </row>
    <row r="289" spans="1:5" ht="13.15" x14ac:dyDescent="0.4">
      <c r="A289" s="272"/>
      <c r="B289" s="268" t="s">
        <v>2400</v>
      </c>
      <c r="C289" s="268" t="s">
        <v>2191</v>
      </c>
      <c r="D289" s="269">
        <v>2</v>
      </c>
      <c r="E289" s="270">
        <v>0</v>
      </c>
    </row>
    <row r="290" spans="1:5" ht="13.15" x14ac:dyDescent="0.4">
      <c r="A290" s="272"/>
      <c r="B290" s="268" t="s">
        <v>2404</v>
      </c>
      <c r="C290" s="268" t="s">
        <v>2324</v>
      </c>
      <c r="D290" s="269">
        <v>2</v>
      </c>
      <c r="E290" s="270">
        <v>0</v>
      </c>
    </row>
    <row r="291" spans="1:5" ht="13.15" x14ac:dyDescent="0.4">
      <c r="A291" s="282" t="s">
        <v>2370</v>
      </c>
      <c r="B291" s="268" t="s">
        <v>75</v>
      </c>
      <c r="C291" s="268" t="s">
        <v>2371</v>
      </c>
      <c r="D291" s="269">
        <v>3</v>
      </c>
      <c r="E291" s="270">
        <v>40</v>
      </c>
    </row>
    <row r="292" spans="1:5" ht="13.15" x14ac:dyDescent="0.4">
      <c r="A292" s="272"/>
      <c r="B292" s="268" t="s">
        <v>77</v>
      </c>
      <c r="C292" s="268" t="s">
        <v>2373</v>
      </c>
      <c r="D292" s="269">
        <v>3</v>
      </c>
      <c r="E292" s="270">
        <v>10</v>
      </c>
    </row>
    <row r="293" spans="1:5" ht="13.15" x14ac:dyDescent="0.4">
      <c r="A293" s="272"/>
      <c r="B293" s="268" t="s">
        <v>2378</v>
      </c>
      <c r="C293" s="268" t="s">
        <v>2379</v>
      </c>
      <c r="D293" s="269">
        <v>3</v>
      </c>
      <c r="E293" s="270">
        <v>0</v>
      </c>
    </row>
    <row r="294" spans="1:5" ht="13.15" x14ac:dyDescent="0.4">
      <c r="A294" s="272"/>
      <c r="B294" s="268" t="s">
        <v>2382</v>
      </c>
      <c r="C294" s="268" t="s">
        <v>2383</v>
      </c>
      <c r="D294" s="269">
        <v>3</v>
      </c>
      <c r="E294" s="270">
        <v>0</v>
      </c>
    </row>
    <row r="295" spans="1:5" ht="13.15" x14ac:dyDescent="0.4">
      <c r="A295" s="272"/>
      <c r="B295" s="268" t="s">
        <v>2384</v>
      </c>
      <c r="C295" s="268" t="s">
        <v>2385</v>
      </c>
      <c r="D295" s="269">
        <v>3</v>
      </c>
      <c r="E295" s="270">
        <v>0</v>
      </c>
    </row>
    <row r="296" spans="1:5" ht="13.15" x14ac:dyDescent="0.4">
      <c r="A296" s="272"/>
      <c r="B296" s="268" t="s">
        <v>2386</v>
      </c>
      <c r="C296" s="268" t="s">
        <v>2387</v>
      </c>
      <c r="D296" s="269">
        <v>3</v>
      </c>
      <c r="E296" s="270">
        <v>0</v>
      </c>
    </row>
    <row r="297" spans="1:5" ht="13.15" x14ac:dyDescent="0.4">
      <c r="A297" s="272"/>
      <c r="B297" s="268" t="s">
        <v>2390</v>
      </c>
      <c r="C297" s="268" t="s">
        <v>2164</v>
      </c>
      <c r="D297" s="269">
        <v>3</v>
      </c>
      <c r="E297" s="270">
        <v>0</v>
      </c>
    </row>
    <row r="298" spans="1:5" ht="13.15" x14ac:dyDescent="0.4">
      <c r="A298" s="272"/>
      <c r="B298" s="268" t="s">
        <v>2391</v>
      </c>
      <c r="C298" s="268" t="s">
        <v>2392</v>
      </c>
      <c r="D298" s="269">
        <v>3</v>
      </c>
      <c r="E298" s="270">
        <v>0</v>
      </c>
    </row>
    <row r="299" spans="1:5" ht="13.15" x14ac:dyDescent="0.4">
      <c r="A299" s="272"/>
      <c r="B299" s="268" t="s">
        <v>2394</v>
      </c>
      <c r="C299" s="268" t="s">
        <v>2395</v>
      </c>
      <c r="D299" s="269">
        <v>3</v>
      </c>
      <c r="E299" s="270">
        <v>0</v>
      </c>
    </row>
    <row r="300" spans="1:5" ht="13.15" x14ac:dyDescent="0.4">
      <c r="A300" s="272"/>
      <c r="B300" s="268" t="s">
        <v>2396</v>
      </c>
      <c r="C300" s="268" t="s">
        <v>2397</v>
      </c>
      <c r="D300" s="269">
        <v>3</v>
      </c>
      <c r="E300" s="270">
        <v>0</v>
      </c>
    </row>
    <row r="301" spans="1:5" ht="13.15" x14ac:dyDescent="0.4">
      <c r="A301" s="272"/>
      <c r="B301" s="268" t="s">
        <v>2401</v>
      </c>
      <c r="C301" s="268" t="s">
        <v>2402</v>
      </c>
      <c r="D301" s="269">
        <v>3</v>
      </c>
      <c r="E301" s="270">
        <v>0</v>
      </c>
    </row>
    <row r="302" spans="1:5" ht="13.15" x14ac:dyDescent="0.4">
      <c r="A302" s="272"/>
      <c r="B302" s="268" t="s">
        <v>2388</v>
      </c>
      <c r="C302" s="268" t="s">
        <v>2389</v>
      </c>
      <c r="D302" s="269">
        <v>4</v>
      </c>
      <c r="E302" s="270">
        <v>0</v>
      </c>
    </row>
    <row r="303" spans="1:5" ht="13.15" x14ac:dyDescent="0.4">
      <c r="A303" s="272"/>
      <c r="B303" s="268" t="s">
        <v>2398</v>
      </c>
      <c r="C303" s="268" t="s">
        <v>2399</v>
      </c>
      <c r="D303" s="269">
        <v>4</v>
      </c>
      <c r="E303" s="270">
        <v>0</v>
      </c>
    </row>
    <row r="304" spans="1:5" ht="13.15" x14ac:dyDescent="0.4">
      <c r="A304" s="272"/>
      <c r="B304" s="268" t="s">
        <v>2376</v>
      </c>
      <c r="C304" s="268" t="s">
        <v>2377</v>
      </c>
      <c r="D304" s="269">
        <v>5</v>
      </c>
      <c r="E304" s="270">
        <v>0</v>
      </c>
    </row>
    <row r="305" spans="1:6" ht="13.15" x14ac:dyDescent="0.4">
      <c r="A305" s="272"/>
      <c r="B305" s="268" t="s">
        <v>2393</v>
      </c>
      <c r="C305" s="268" t="s">
        <v>2041</v>
      </c>
      <c r="D305" s="269">
        <v>5</v>
      </c>
      <c r="E305" s="270">
        <v>0</v>
      </c>
    </row>
    <row r="306" spans="1:6" ht="13.15" x14ac:dyDescent="0.4">
      <c r="A306" s="272"/>
      <c r="B306" s="268" t="s">
        <v>76</v>
      </c>
      <c r="C306" s="268" t="s">
        <v>2372</v>
      </c>
      <c r="D306" s="269">
        <v>6</v>
      </c>
      <c r="E306" s="270">
        <v>10</v>
      </c>
    </row>
    <row r="307" spans="1:6" ht="13.15" x14ac:dyDescent="0.4">
      <c r="A307" s="272"/>
      <c r="B307" s="268" t="s">
        <v>2374</v>
      </c>
      <c r="C307" s="268" t="s">
        <v>2375</v>
      </c>
      <c r="D307" s="269">
        <v>7</v>
      </c>
      <c r="E307" s="270">
        <v>0</v>
      </c>
    </row>
    <row r="308" spans="1:6" ht="13.15" x14ac:dyDescent="0.4">
      <c r="A308" s="272"/>
      <c r="B308" s="268" t="s">
        <v>2380</v>
      </c>
      <c r="C308" s="268" t="s">
        <v>2381</v>
      </c>
      <c r="D308" s="269">
        <v>7</v>
      </c>
      <c r="E308" s="270">
        <v>0</v>
      </c>
      <c r="F308" s="274"/>
    </row>
    <row r="309" spans="1:6" ht="13.15" x14ac:dyDescent="0.4">
      <c r="A309" s="272"/>
      <c r="B309" s="268" t="s">
        <v>2403</v>
      </c>
      <c r="C309" s="268" t="s">
        <v>2002</v>
      </c>
      <c r="D309" s="269">
        <v>7</v>
      </c>
      <c r="E309" s="270">
        <v>0</v>
      </c>
      <c r="F309" s="274"/>
    </row>
    <row r="310" spans="1:6" ht="13.5" thickBot="1" x14ac:dyDescent="0.45">
      <c r="A310" s="277"/>
      <c r="B310" s="278" t="s">
        <v>1972</v>
      </c>
      <c r="C310" s="278"/>
      <c r="D310" s="278"/>
      <c r="E310" s="281">
        <f>SUM(E289:E309)</f>
        <v>60</v>
      </c>
    </row>
    <row r="311" spans="1:6" ht="15.75" customHeight="1" x14ac:dyDescent="0.4">
      <c r="A311" s="263" t="s">
        <v>1909</v>
      </c>
      <c r="B311" s="264" t="s">
        <v>1899</v>
      </c>
      <c r="C311" s="264" t="s">
        <v>1910</v>
      </c>
      <c r="D311" s="264" t="s">
        <v>1911</v>
      </c>
      <c r="E311" s="265" t="s">
        <v>1912</v>
      </c>
    </row>
    <row r="312" spans="1:6" ht="13.15" x14ac:dyDescent="0.4">
      <c r="A312" s="282" t="s">
        <v>2405</v>
      </c>
      <c r="B312" s="268" t="s">
        <v>174</v>
      </c>
      <c r="C312" s="268" t="s">
        <v>2406</v>
      </c>
      <c r="D312" s="269">
        <v>6</v>
      </c>
      <c r="E312" s="270">
        <v>10</v>
      </c>
    </row>
    <row r="313" spans="1:6" ht="13.15" x14ac:dyDescent="0.4">
      <c r="A313" s="272"/>
      <c r="B313" s="268" t="s">
        <v>2407</v>
      </c>
      <c r="C313" s="268" t="s">
        <v>2408</v>
      </c>
      <c r="D313" s="269">
        <v>6</v>
      </c>
      <c r="E313" s="270">
        <v>10</v>
      </c>
    </row>
    <row r="314" spans="1:6" ht="13.15" x14ac:dyDescent="0.4">
      <c r="A314" s="272"/>
      <c r="B314" s="268" t="s">
        <v>2412</v>
      </c>
      <c r="C314" s="268" t="s">
        <v>2413</v>
      </c>
      <c r="D314" s="269">
        <v>6</v>
      </c>
      <c r="E314" s="270">
        <v>0</v>
      </c>
    </row>
    <row r="315" spans="1:6" ht="13.15" x14ac:dyDescent="0.4">
      <c r="A315" s="272"/>
      <c r="B315" s="268" t="s">
        <v>2409</v>
      </c>
      <c r="C315" s="268" t="s">
        <v>2339</v>
      </c>
      <c r="D315" s="269">
        <v>7</v>
      </c>
      <c r="E315" s="270">
        <v>0</v>
      </c>
    </row>
    <row r="316" spans="1:6" ht="13.15" x14ac:dyDescent="0.4">
      <c r="A316" s="272"/>
      <c r="B316" s="268" t="s">
        <v>2410</v>
      </c>
      <c r="C316" s="268" t="s">
        <v>2411</v>
      </c>
      <c r="D316" s="269">
        <v>7</v>
      </c>
      <c r="E316" s="270">
        <v>0</v>
      </c>
    </row>
    <row r="317" spans="1:6" ht="13.15" x14ac:dyDescent="0.4">
      <c r="A317" s="272"/>
      <c r="B317" s="268" t="s">
        <v>2414</v>
      </c>
      <c r="C317" s="268" t="s">
        <v>2057</v>
      </c>
      <c r="D317" s="269">
        <v>7</v>
      </c>
      <c r="E317" s="270">
        <v>0</v>
      </c>
    </row>
    <row r="318" spans="1:6" ht="13.15" x14ac:dyDescent="0.4">
      <c r="A318" s="272"/>
      <c r="B318" s="268" t="s">
        <v>2415</v>
      </c>
      <c r="C318" s="268" t="s">
        <v>2416</v>
      </c>
      <c r="D318" s="269">
        <v>7</v>
      </c>
      <c r="E318" s="270">
        <v>0</v>
      </c>
    </row>
    <row r="319" spans="1:6" ht="13.15" x14ac:dyDescent="0.4">
      <c r="A319" s="272"/>
      <c r="B319" s="268" t="s">
        <v>2417</v>
      </c>
      <c r="C319" s="268" t="s">
        <v>2418</v>
      </c>
      <c r="D319" s="269">
        <v>7</v>
      </c>
      <c r="E319" s="270">
        <v>0</v>
      </c>
      <c r="F319" s="274"/>
    </row>
    <row r="320" spans="1:6" ht="13.5" thickBot="1" x14ac:dyDescent="0.45">
      <c r="A320" s="277"/>
      <c r="B320" s="278" t="s">
        <v>1972</v>
      </c>
      <c r="C320" s="278"/>
      <c r="D320" s="278"/>
      <c r="E320" s="281">
        <f>SUM(E312:E319)</f>
        <v>20</v>
      </c>
    </row>
    <row r="321" spans="1:6" ht="15.75" customHeight="1" x14ac:dyDescent="0.4">
      <c r="A321" s="263" t="s">
        <v>1909</v>
      </c>
      <c r="B321" s="264" t="s">
        <v>1899</v>
      </c>
      <c r="C321" s="264" t="s">
        <v>1910</v>
      </c>
      <c r="D321" s="264" t="s">
        <v>1911</v>
      </c>
      <c r="E321" s="265" t="s">
        <v>1912</v>
      </c>
    </row>
    <row r="322" spans="1:6" ht="13.15" x14ac:dyDescent="0.4">
      <c r="A322" s="272"/>
      <c r="B322" s="268" t="s">
        <v>2422</v>
      </c>
      <c r="C322" s="268" t="s">
        <v>2423</v>
      </c>
      <c r="D322" s="269">
        <v>6</v>
      </c>
      <c r="E322" s="270">
        <v>0</v>
      </c>
    </row>
    <row r="323" spans="1:6" ht="13.15" x14ac:dyDescent="0.4">
      <c r="A323" s="272"/>
      <c r="B323" s="268" t="s">
        <v>2424</v>
      </c>
      <c r="C323" s="268" t="s">
        <v>2425</v>
      </c>
      <c r="D323" s="269">
        <v>6</v>
      </c>
      <c r="E323" s="270">
        <v>0</v>
      </c>
      <c r="F323" s="274"/>
    </row>
    <row r="324" spans="1:6" ht="13.15" x14ac:dyDescent="0.4">
      <c r="A324" s="282" t="s">
        <v>2419</v>
      </c>
      <c r="B324" s="268" t="s">
        <v>2420</v>
      </c>
      <c r="C324" s="268" t="s">
        <v>2421</v>
      </c>
      <c r="D324" s="269">
        <v>7</v>
      </c>
      <c r="E324" s="270">
        <v>10</v>
      </c>
      <c r="F324" s="274"/>
    </row>
    <row r="325" spans="1:6" ht="13.15" x14ac:dyDescent="0.4">
      <c r="A325" s="277"/>
      <c r="B325" s="278" t="s">
        <v>1972</v>
      </c>
      <c r="C325" s="278"/>
      <c r="D325" s="278"/>
      <c r="E325" s="281">
        <f>SUM(E322:E324)</f>
        <v>10</v>
      </c>
    </row>
    <row r="326" spans="1:6" ht="15.75" customHeight="1" thickBot="1" x14ac:dyDescent="0.45">
      <c r="A326" s="284" t="s">
        <v>2426</v>
      </c>
      <c r="B326" s="285"/>
      <c r="C326" s="285"/>
      <c r="D326" s="285"/>
      <c r="E326" s="286">
        <v>0</v>
      </c>
    </row>
    <row r="327" spans="1:6" ht="13.15" x14ac:dyDescent="0.4">
      <c r="E327" s="287">
        <f>E325+E310+E287+E273+E251+E208+E155+E112+E57+E37+E237+E320</f>
        <v>13750</v>
      </c>
      <c r="F327" s="288"/>
    </row>
    <row r="328" spans="1:6" ht="15.75" customHeight="1" x14ac:dyDescent="0.4">
      <c r="A328" s="274"/>
      <c r="B328" s="274"/>
      <c r="E328" s="288"/>
    </row>
  </sheetData>
  <sortState xmlns:xlrd2="http://schemas.microsoft.com/office/spreadsheetml/2017/richdata2" ref="A322:E324">
    <sortCondition ref="D322:D324"/>
    <sortCondition descending="1" ref="E322:E324"/>
  </sortState>
  <phoneticPr fontId="2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9D646-3EAC-4A35-AB75-E2803C519EAA}">
  <sheetPr>
    <tabColor theme="0"/>
  </sheetPr>
  <dimension ref="A1:I42"/>
  <sheetViews>
    <sheetView zoomScaleNormal="100" workbookViewId="0">
      <pane xSplit="1" topLeftCell="B1" activePane="topRight" state="frozen"/>
      <selection pane="topRight" activeCell="D54" sqref="D54"/>
    </sheetView>
  </sheetViews>
  <sheetFormatPr defaultColWidth="20.796875" defaultRowHeight="12.75" customHeight="1" x14ac:dyDescent="0.45"/>
  <cols>
    <col min="1" max="1" width="18" style="59" customWidth="1"/>
    <col min="2" max="9" width="13.06640625" style="59" customWidth="1"/>
    <col min="10" max="16384" width="20.796875" style="59"/>
  </cols>
  <sheetData>
    <row r="1" spans="1:9" s="108" customFormat="1" ht="36.75" customHeight="1" thickBot="1" x14ac:dyDescent="0.5">
      <c r="A1" s="57"/>
      <c r="B1" s="57" t="s">
        <v>97</v>
      </c>
      <c r="C1" s="106" t="s">
        <v>265</v>
      </c>
      <c r="D1" s="57" t="s">
        <v>1725</v>
      </c>
      <c r="E1" s="57" t="s">
        <v>119</v>
      </c>
      <c r="F1" s="57" t="s">
        <v>1706</v>
      </c>
      <c r="G1" s="57" t="s">
        <v>1704</v>
      </c>
      <c r="H1" s="57" t="s">
        <v>1726</v>
      </c>
      <c r="I1" s="57" t="s">
        <v>1724</v>
      </c>
    </row>
    <row r="2" spans="1:9" ht="12.75" customHeight="1" thickBot="1" x14ac:dyDescent="0.5">
      <c r="A2" s="110" t="s">
        <v>266</v>
      </c>
      <c r="B2" s="58">
        <v>2384</v>
      </c>
      <c r="C2" s="127">
        <v>1455</v>
      </c>
      <c r="D2" s="58">
        <v>1105</v>
      </c>
      <c r="E2" s="127">
        <v>5715</v>
      </c>
      <c r="F2" s="58">
        <v>4240</v>
      </c>
      <c r="G2" s="127">
        <v>158</v>
      </c>
      <c r="H2" s="110">
        <v>1679</v>
      </c>
      <c r="I2" s="58">
        <v>482</v>
      </c>
    </row>
    <row r="3" spans="1:9" ht="12.75" customHeight="1" x14ac:dyDescent="0.45">
      <c r="A3" s="115" t="s">
        <v>268</v>
      </c>
      <c r="B3" s="93"/>
      <c r="D3" s="93"/>
      <c r="F3" s="93"/>
      <c r="H3" s="96"/>
      <c r="I3" s="93"/>
    </row>
    <row r="4" spans="1:9" ht="12.75" customHeight="1" x14ac:dyDescent="0.45">
      <c r="A4" s="190" t="s">
        <v>193</v>
      </c>
      <c r="B4" s="113">
        <v>0.54500000000000004</v>
      </c>
      <c r="C4" s="119">
        <v>0.44500000000000001</v>
      </c>
      <c r="D4" s="113">
        <v>0.53600000000000003</v>
      </c>
      <c r="E4" s="119">
        <v>0.66500000000000004</v>
      </c>
      <c r="F4" s="113">
        <v>0.73099999999999998</v>
      </c>
      <c r="G4" s="119">
        <v>0.55100000000000005</v>
      </c>
      <c r="H4" s="113">
        <v>0.65500000000000003</v>
      </c>
      <c r="I4" s="191">
        <v>0.57199999999999995</v>
      </c>
    </row>
    <row r="5" spans="1:9" ht="12.75" customHeight="1" x14ac:dyDescent="0.45">
      <c r="A5" s="115" t="s">
        <v>194</v>
      </c>
      <c r="B5" s="113">
        <v>0.20100000000000001</v>
      </c>
      <c r="C5" s="119">
        <v>0.26300000000000001</v>
      </c>
      <c r="D5" s="113">
        <v>0.191</v>
      </c>
      <c r="E5" s="92">
        <v>0.21</v>
      </c>
      <c r="F5" s="113">
        <v>0.161</v>
      </c>
      <c r="G5" s="119">
        <v>0.19600000000000001</v>
      </c>
      <c r="H5" s="113">
        <v>0.16700000000000001</v>
      </c>
      <c r="I5" s="191">
        <v>0.191</v>
      </c>
    </row>
    <row r="6" spans="1:9" ht="12.75" customHeight="1" x14ac:dyDescent="0.45">
      <c r="A6" s="115" t="s">
        <v>195</v>
      </c>
      <c r="B6" s="113">
        <v>0.13400000000000001</v>
      </c>
      <c r="C6" s="119">
        <v>0.17699999999999999</v>
      </c>
      <c r="D6" s="113">
        <v>0.14599999999999999</v>
      </c>
      <c r="E6" s="119">
        <v>7.5999999999999998E-2</v>
      </c>
      <c r="F6" s="91">
        <v>0.06</v>
      </c>
      <c r="G6" s="119">
        <v>0.16500000000000001</v>
      </c>
      <c r="H6" s="113">
        <v>0.109</v>
      </c>
      <c r="I6" s="191">
        <v>0.13300000000000001</v>
      </c>
    </row>
    <row r="7" spans="1:9" ht="12.75" customHeight="1" thickBot="1" x14ac:dyDescent="0.5">
      <c r="A7" s="109" t="s">
        <v>196</v>
      </c>
      <c r="B7" s="112">
        <v>0.11700000000000001</v>
      </c>
      <c r="C7" s="126">
        <v>0.115</v>
      </c>
      <c r="D7" s="112">
        <v>0.128</v>
      </c>
      <c r="E7" s="126">
        <v>4.8000000000000001E-2</v>
      </c>
      <c r="F7" s="112">
        <v>4.9000000000000002E-2</v>
      </c>
      <c r="G7" s="126">
        <v>8.8999999999999996E-2</v>
      </c>
      <c r="H7" s="112">
        <v>9.4E-2</v>
      </c>
      <c r="I7" s="192">
        <v>0.104</v>
      </c>
    </row>
    <row r="8" spans="1:9" ht="12.75" customHeight="1" thickBot="1" x14ac:dyDescent="0.5">
      <c r="A8" s="58" t="s">
        <v>267</v>
      </c>
      <c r="B8" s="58">
        <v>64380</v>
      </c>
      <c r="C8" s="58">
        <v>61196</v>
      </c>
      <c r="D8" s="58">
        <v>27549</v>
      </c>
      <c r="E8" s="58">
        <v>76331</v>
      </c>
      <c r="F8" s="58">
        <v>47745</v>
      </c>
      <c r="G8" s="58">
        <v>5284</v>
      </c>
      <c r="H8" s="110">
        <v>33808</v>
      </c>
      <c r="I8" s="58">
        <v>10743</v>
      </c>
    </row>
    <row r="9" spans="1:9" ht="12.75" customHeight="1" x14ac:dyDescent="0.45">
      <c r="A9" s="96" t="s">
        <v>290</v>
      </c>
      <c r="B9" s="101"/>
      <c r="C9" s="113"/>
      <c r="E9" s="93"/>
      <c r="F9" s="93"/>
      <c r="G9" s="93"/>
      <c r="H9" s="115"/>
      <c r="I9" s="96"/>
    </row>
    <row r="10" spans="1:9" ht="12.75" customHeight="1" x14ac:dyDescent="0.45">
      <c r="A10" s="13" t="s">
        <v>291</v>
      </c>
      <c r="B10" s="101"/>
      <c r="C10" s="6" t="s">
        <v>313</v>
      </c>
      <c r="D10" s="113">
        <v>9.2999999999999999E-2</v>
      </c>
      <c r="E10" s="91">
        <v>0.23</v>
      </c>
      <c r="F10" s="135">
        <v>6.2E-2</v>
      </c>
      <c r="G10" s="93" t="s">
        <v>375</v>
      </c>
      <c r="H10" s="132">
        <v>5.7000000000000002E-2</v>
      </c>
      <c r="I10" s="93"/>
    </row>
    <row r="11" spans="1:9" ht="12.75" customHeight="1" x14ac:dyDescent="0.35">
      <c r="A11" s="13" t="s">
        <v>292</v>
      </c>
      <c r="B11" s="101"/>
      <c r="C11" s="6" t="s">
        <v>314</v>
      </c>
      <c r="D11" s="113">
        <v>0.19700000000000001</v>
      </c>
      <c r="E11" s="91">
        <v>0.26</v>
      </c>
      <c r="F11" s="135">
        <v>0.29599999999999999</v>
      </c>
      <c r="G11" s="93" t="s">
        <v>377</v>
      </c>
      <c r="H11" s="132">
        <v>0.29599999999999999</v>
      </c>
      <c r="I11" s="90" t="s">
        <v>188</v>
      </c>
    </row>
    <row r="12" spans="1:9" ht="12.75" customHeight="1" x14ac:dyDescent="0.35">
      <c r="A12" s="13" t="s">
        <v>293</v>
      </c>
      <c r="B12" s="101"/>
      <c r="C12" s="6" t="s">
        <v>315</v>
      </c>
      <c r="D12" s="113">
        <v>0.20699999999999999</v>
      </c>
      <c r="E12" s="91">
        <v>0.24</v>
      </c>
      <c r="F12" s="135">
        <v>0.249</v>
      </c>
      <c r="G12" s="93" t="s">
        <v>378</v>
      </c>
      <c r="H12" s="132">
        <v>0.254</v>
      </c>
      <c r="I12" s="90" t="s">
        <v>189</v>
      </c>
    </row>
    <row r="13" spans="1:9" ht="12.75" customHeight="1" x14ac:dyDescent="0.35">
      <c r="A13" s="13" t="s">
        <v>294</v>
      </c>
      <c r="B13" s="101"/>
      <c r="C13" s="6" t="s">
        <v>316</v>
      </c>
      <c r="D13" s="113">
        <v>0.26100000000000001</v>
      </c>
      <c r="E13" s="91">
        <v>0.14000000000000001</v>
      </c>
      <c r="F13" s="135">
        <v>0.22800000000000001</v>
      </c>
      <c r="G13" s="93" t="s">
        <v>379</v>
      </c>
      <c r="H13" s="132">
        <v>0.24399999999999999</v>
      </c>
      <c r="I13" s="90" t="s">
        <v>190</v>
      </c>
    </row>
    <row r="14" spans="1:9" ht="12.75" customHeight="1" x14ac:dyDescent="0.45">
      <c r="A14" s="13" t="s">
        <v>295</v>
      </c>
      <c r="B14" s="101"/>
      <c r="C14" s="113"/>
      <c r="D14" s="113">
        <v>0.19950000000000001</v>
      </c>
      <c r="E14" s="113">
        <v>0.105</v>
      </c>
      <c r="F14" s="135">
        <v>0.12</v>
      </c>
      <c r="G14" s="93" t="s">
        <v>380</v>
      </c>
      <c r="H14" s="132">
        <v>0.123</v>
      </c>
      <c r="I14" s="93"/>
    </row>
    <row r="15" spans="1:9" ht="12.75" customHeight="1" thickBot="1" x14ac:dyDescent="0.5">
      <c r="A15" s="13" t="s">
        <v>296</v>
      </c>
      <c r="B15" s="101"/>
      <c r="C15" s="113"/>
      <c r="D15" s="113">
        <v>8.2500000000000004E-2</v>
      </c>
      <c r="E15" s="113">
        <v>3.5000000000000003E-2</v>
      </c>
      <c r="F15" s="135">
        <v>4.4999999999999998E-2</v>
      </c>
      <c r="G15" s="93" t="s">
        <v>381</v>
      </c>
      <c r="H15" s="133">
        <v>2.5000000000000001E-2</v>
      </c>
      <c r="I15" s="99"/>
    </row>
    <row r="16" spans="1:9" ht="12.75" customHeight="1" x14ac:dyDescent="0.45">
      <c r="A16" s="96" t="s">
        <v>276</v>
      </c>
      <c r="B16" s="95">
        <v>4.4999999999999998E-2</v>
      </c>
      <c r="C16" s="114">
        <v>3.5000000000000003E-2</v>
      </c>
      <c r="D16" s="95">
        <v>4.1000000000000002E-2</v>
      </c>
      <c r="E16" s="114">
        <v>2.5999999999999999E-2</v>
      </c>
      <c r="F16" s="95">
        <v>3.5999999999999997E-2</v>
      </c>
      <c r="G16" s="114">
        <v>3.2000000000000001E-2</v>
      </c>
      <c r="H16" s="95">
        <v>6.4000000000000001E-2</v>
      </c>
      <c r="I16" s="114">
        <v>7.0000000000000007E-2</v>
      </c>
    </row>
    <row r="17" spans="1:9" ht="12.75" customHeight="1" x14ac:dyDescent="0.45">
      <c r="A17" s="93" t="s">
        <v>274</v>
      </c>
      <c r="B17" s="59">
        <v>73468</v>
      </c>
      <c r="C17" s="93">
        <v>69197</v>
      </c>
      <c r="D17" s="59">
        <v>31318</v>
      </c>
      <c r="E17" s="93">
        <v>85523</v>
      </c>
      <c r="F17" s="59">
        <v>54016</v>
      </c>
      <c r="G17" s="93">
        <v>5955</v>
      </c>
      <c r="H17" s="59">
        <v>39282</v>
      </c>
      <c r="I17" s="93">
        <v>12553</v>
      </c>
    </row>
    <row r="18" spans="1:9" ht="12.75" customHeight="1" thickBot="1" x14ac:dyDescent="0.5">
      <c r="A18" s="99" t="s">
        <v>275</v>
      </c>
      <c r="B18" s="117">
        <v>80229</v>
      </c>
      <c r="C18" s="99">
        <v>75532</v>
      </c>
      <c r="D18" s="117">
        <v>34200</v>
      </c>
      <c r="E18" s="99">
        <v>93393</v>
      </c>
      <c r="F18" s="117">
        <v>58987</v>
      </c>
      <c r="G18" s="99">
        <v>6503</v>
      </c>
      <c r="H18" s="117">
        <v>42897</v>
      </c>
      <c r="I18" s="99">
        <v>13708</v>
      </c>
    </row>
    <row r="21" spans="1:9" ht="12.75" customHeight="1" thickBot="1" x14ac:dyDescent="0.5"/>
    <row r="22" spans="1:9" ht="12.75" customHeight="1" thickBot="1" x14ac:dyDescent="0.5">
      <c r="A22" s="193"/>
      <c r="B22" s="194" t="s">
        <v>97</v>
      </c>
      <c r="C22" s="194" t="s">
        <v>265</v>
      </c>
      <c r="D22" s="194" t="s">
        <v>1725</v>
      </c>
      <c r="E22" s="194" t="s">
        <v>119</v>
      </c>
      <c r="F22" s="194" t="s">
        <v>1706</v>
      </c>
      <c r="G22" s="194" t="s">
        <v>1704</v>
      </c>
      <c r="H22" s="194" t="s">
        <v>1726</v>
      </c>
      <c r="I22" s="195" t="s">
        <v>1724</v>
      </c>
    </row>
    <row r="23" spans="1:9" s="204" customFormat="1" ht="12.75" customHeight="1" thickBot="1" x14ac:dyDescent="0.5">
      <c r="A23" s="202" t="s">
        <v>267</v>
      </c>
      <c r="B23" s="202">
        <v>64380</v>
      </c>
      <c r="C23" s="202">
        <v>61196</v>
      </c>
      <c r="D23" s="202">
        <v>27549</v>
      </c>
      <c r="E23" s="202">
        <v>76331</v>
      </c>
      <c r="F23" s="202">
        <v>47745</v>
      </c>
      <c r="G23" s="202">
        <v>5284</v>
      </c>
      <c r="H23" s="203">
        <v>33808</v>
      </c>
      <c r="I23" s="202">
        <v>10743</v>
      </c>
    </row>
    <row r="24" spans="1:9" ht="12.75" customHeight="1" x14ac:dyDescent="0.45">
      <c r="A24" s="196" t="s">
        <v>275</v>
      </c>
      <c r="B24" s="198">
        <v>80229</v>
      </c>
      <c r="C24" s="198">
        <v>75532</v>
      </c>
      <c r="D24" s="198">
        <v>34200</v>
      </c>
      <c r="E24" s="198">
        <v>93393</v>
      </c>
      <c r="F24" s="198">
        <v>58987</v>
      </c>
      <c r="G24" s="198">
        <v>6503</v>
      </c>
      <c r="H24" s="198">
        <v>42897</v>
      </c>
      <c r="I24" s="199">
        <v>13708</v>
      </c>
    </row>
    <row r="25" spans="1:9" ht="12.75" customHeight="1" x14ac:dyDescent="0.45">
      <c r="A25" s="200" t="s">
        <v>1727</v>
      </c>
      <c r="B25" s="201">
        <f t="shared" ref="B25:I25" si="0">B24-B23</f>
        <v>15849</v>
      </c>
      <c r="C25" s="201">
        <f t="shared" si="0"/>
        <v>14336</v>
      </c>
      <c r="D25" s="201">
        <f t="shared" si="0"/>
        <v>6651</v>
      </c>
      <c r="E25" s="201">
        <f t="shared" si="0"/>
        <v>17062</v>
      </c>
      <c r="F25" s="201">
        <f t="shared" si="0"/>
        <v>11242</v>
      </c>
      <c r="G25" s="201">
        <f t="shared" si="0"/>
        <v>1219</v>
      </c>
      <c r="H25" s="201">
        <f t="shared" si="0"/>
        <v>9089</v>
      </c>
      <c r="I25" s="201">
        <f t="shared" si="0"/>
        <v>2965</v>
      </c>
    </row>
    <row r="26" spans="1:9" ht="12.75" customHeight="1" thickBot="1" x14ac:dyDescent="0.5">
      <c r="A26" s="197" t="s">
        <v>276</v>
      </c>
      <c r="B26" s="205">
        <v>4.4999999999999998E-2</v>
      </c>
      <c r="C26" s="205">
        <v>3.5000000000000003E-2</v>
      </c>
      <c r="D26" s="205">
        <v>4.1000000000000002E-2</v>
      </c>
      <c r="E26" s="205">
        <v>2.5999999999999999E-2</v>
      </c>
      <c r="F26" s="205">
        <v>3.5999999999999997E-2</v>
      </c>
      <c r="G26" s="205">
        <v>3.2000000000000001E-2</v>
      </c>
      <c r="H26" s="205">
        <v>6.4000000000000001E-2</v>
      </c>
      <c r="I26" s="206">
        <v>7.0000000000000007E-2</v>
      </c>
    </row>
    <row r="29" spans="1:9" ht="12.75" customHeight="1" thickBot="1" x14ac:dyDescent="0.5"/>
    <row r="30" spans="1:9" s="108" customFormat="1" ht="36.75" customHeight="1" thickBot="1" x14ac:dyDescent="0.5">
      <c r="A30" s="57"/>
      <c r="B30" s="57" t="s">
        <v>97</v>
      </c>
      <c r="C30" s="106" t="s">
        <v>265</v>
      </c>
      <c r="D30" s="57" t="s">
        <v>1725</v>
      </c>
      <c r="E30" s="57" t="s">
        <v>119</v>
      </c>
      <c r="F30" s="57" t="s">
        <v>1706</v>
      </c>
      <c r="G30" s="57" t="s">
        <v>1704</v>
      </c>
      <c r="H30" s="57" t="s">
        <v>1726</v>
      </c>
      <c r="I30" s="57" t="s">
        <v>1724</v>
      </c>
    </row>
    <row r="31" spans="1:9" ht="12.75" customHeight="1" thickBot="1" x14ac:dyDescent="0.5">
      <c r="A31" s="110" t="s">
        <v>266</v>
      </c>
      <c r="B31" s="58">
        <v>2384</v>
      </c>
      <c r="C31" s="127">
        <v>1455</v>
      </c>
      <c r="D31" s="58">
        <v>1105</v>
      </c>
      <c r="E31" s="127">
        <v>5715</v>
      </c>
      <c r="F31" s="58">
        <v>4240</v>
      </c>
      <c r="G31" s="127">
        <v>158</v>
      </c>
      <c r="H31" s="110">
        <v>1679</v>
      </c>
      <c r="I31" s="58">
        <v>482</v>
      </c>
    </row>
    <row r="32" spans="1:9" ht="12.75" customHeight="1" x14ac:dyDescent="0.45">
      <c r="A32" s="115" t="s">
        <v>268</v>
      </c>
      <c r="B32" s="93"/>
      <c r="D32" s="93"/>
      <c r="F32" s="93"/>
      <c r="H32" s="96"/>
      <c r="I32" s="93"/>
    </row>
    <row r="33" spans="1:9" ht="12.75" customHeight="1" x14ac:dyDescent="0.45">
      <c r="A33" s="190" t="s">
        <v>193</v>
      </c>
      <c r="B33" s="113">
        <v>0.54500000000000004</v>
      </c>
      <c r="C33" s="119">
        <v>0.44500000000000001</v>
      </c>
      <c r="D33" s="113">
        <v>0.53600000000000003</v>
      </c>
      <c r="E33" s="119">
        <v>0.66500000000000004</v>
      </c>
      <c r="F33" s="113">
        <v>0.73099999999999998</v>
      </c>
      <c r="G33" s="119">
        <v>0.55100000000000005</v>
      </c>
      <c r="H33" s="113">
        <v>0.65500000000000003</v>
      </c>
      <c r="I33" s="191">
        <v>0.57199999999999995</v>
      </c>
    </row>
    <row r="34" spans="1:9" ht="12.75" customHeight="1" x14ac:dyDescent="0.45">
      <c r="A34" s="115" t="s">
        <v>194</v>
      </c>
      <c r="B34" s="113">
        <v>0.20100000000000001</v>
      </c>
      <c r="C34" s="119">
        <v>0.26300000000000001</v>
      </c>
      <c r="D34" s="113">
        <v>0.191</v>
      </c>
      <c r="E34" s="92">
        <v>0.21</v>
      </c>
      <c r="F34" s="113">
        <v>0.161</v>
      </c>
      <c r="G34" s="119">
        <v>0.19600000000000001</v>
      </c>
      <c r="H34" s="113">
        <v>0.16700000000000001</v>
      </c>
      <c r="I34" s="191">
        <v>0.191</v>
      </c>
    </row>
    <row r="35" spans="1:9" ht="12.75" customHeight="1" x14ac:dyDescent="0.45">
      <c r="A35" s="115" t="s">
        <v>195</v>
      </c>
      <c r="B35" s="113">
        <v>0.13700000000000001</v>
      </c>
      <c r="C35" s="119">
        <v>0.17699999999999999</v>
      </c>
      <c r="D35" s="113">
        <v>0.14599999999999999</v>
      </c>
      <c r="E35" s="119">
        <v>7.6999999999999999E-2</v>
      </c>
      <c r="F35" s="91">
        <v>0.06</v>
      </c>
      <c r="G35" s="119">
        <v>0.16500000000000001</v>
      </c>
      <c r="H35" s="113">
        <v>0.104</v>
      </c>
      <c r="I35" s="191">
        <v>0.13300000000000001</v>
      </c>
    </row>
    <row r="36" spans="1:9" ht="12.75" customHeight="1" thickBot="1" x14ac:dyDescent="0.5">
      <c r="A36" s="115" t="s">
        <v>196</v>
      </c>
      <c r="B36" s="113">
        <v>0.11700000000000001</v>
      </c>
      <c r="C36" s="119">
        <v>0.115</v>
      </c>
      <c r="D36" s="113">
        <v>0.127</v>
      </c>
      <c r="E36" s="119">
        <v>4.8000000000000001E-2</v>
      </c>
      <c r="F36" s="113">
        <v>4.8000000000000001E-2</v>
      </c>
      <c r="G36" s="119">
        <v>8.7999999999999995E-2</v>
      </c>
      <c r="H36" s="113">
        <v>8.4000000000000005E-2</v>
      </c>
      <c r="I36" s="191">
        <v>0.104</v>
      </c>
    </row>
    <row r="37" spans="1:9" s="108" customFormat="1" ht="36.75" customHeight="1" thickBot="1" x14ac:dyDescent="0.5">
      <c r="A37" s="57"/>
      <c r="B37" s="57" t="s">
        <v>97</v>
      </c>
      <c r="C37" s="106" t="s">
        <v>265</v>
      </c>
      <c r="D37" s="57" t="s">
        <v>1725</v>
      </c>
      <c r="E37" s="57" t="s">
        <v>119</v>
      </c>
      <c r="F37" s="57" t="s">
        <v>1706</v>
      </c>
      <c r="G37" s="57" t="s">
        <v>1704</v>
      </c>
      <c r="H37" s="57" t="s">
        <v>1726</v>
      </c>
      <c r="I37" s="57" t="s">
        <v>1724</v>
      </c>
    </row>
    <row r="38" spans="1:9" ht="12.75" customHeight="1" x14ac:dyDescent="0.45">
      <c r="A38" s="207" t="s">
        <v>1729</v>
      </c>
      <c r="B38" s="208">
        <f>(B33*B31)</f>
        <v>1299.2800000000002</v>
      </c>
      <c r="C38" s="97">
        <f>ROUNDUP(C33*C31,0)</f>
        <v>648</v>
      </c>
      <c r="D38" s="97">
        <f t="shared" ref="D38:I38" si="1">ROUNDUP(D33*D31,0)</f>
        <v>593</v>
      </c>
      <c r="E38" s="97">
        <f t="shared" si="1"/>
        <v>3801</v>
      </c>
      <c r="F38" s="97">
        <f t="shared" si="1"/>
        <v>3100</v>
      </c>
      <c r="G38" s="97">
        <f t="shared" si="1"/>
        <v>88</v>
      </c>
      <c r="H38" s="97">
        <f t="shared" si="1"/>
        <v>1100</v>
      </c>
      <c r="I38" s="98">
        <f t="shared" si="1"/>
        <v>276</v>
      </c>
    </row>
    <row r="39" spans="1:9" ht="12.75" customHeight="1" x14ac:dyDescent="0.45">
      <c r="A39" s="115" t="s">
        <v>1730</v>
      </c>
      <c r="B39" s="209">
        <f>(B34*B31)</f>
        <v>479.18400000000003</v>
      </c>
      <c r="C39" s="59">
        <f t="shared" ref="C39:I39" si="2">ROUNDUP(C34*C31,0)</f>
        <v>383</v>
      </c>
      <c r="D39" s="59">
        <f t="shared" si="2"/>
        <v>212</v>
      </c>
      <c r="E39" s="59">
        <f t="shared" si="2"/>
        <v>1201</v>
      </c>
      <c r="F39" s="59">
        <f t="shared" si="2"/>
        <v>683</v>
      </c>
      <c r="G39" s="59">
        <f t="shared" si="2"/>
        <v>31</v>
      </c>
      <c r="H39" s="59">
        <f t="shared" si="2"/>
        <v>281</v>
      </c>
      <c r="I39" s="94">
        <f t="shared" si="2"/>
        <v>93</v>
      </c>
    </row>
    <row r="40" spans="1:9" ht="12.75" customHeight="1" x14ac:dyDescent="0.45">
      <c r="A40" s="115" t="s">
        <v>1731</v>
      </c>
      <c r="B40" s="209">
        <f>B31*B35</f>
        <v>326.608</v>
      </c>
      <c r="C40" s="59">
        <f t="shared" ref="C40:I40" si="3">ROUNDUP(C35*C31,0)</f>
        <v>258</v>
      </c>
      <c r="D40" s="59">
        <f t="shared" si="3"/>
        <v>162</v>
      </c>
      <c r="E40" s="59">
        <f t="shared" si="3"/>
        <v>441</v>
      </c>
      <c r="F40" s="59">
        <f t="shared" si="3"/>
        <v>255</v>
      </c>
      <c r="G40" s="59">
        <f t="shared" si="3"/>
        <v>27</v>
      </c>
      <c r="H40" s="59">
        <f t="shared" si="3"/>
        <v>175</v>
      </c>
      <c r="I40" s="94">
        <f t="shared" si="3"/>
        <v>65</v>
      </c>
    </row>
    <row r="41" spans="1:9" ht="12.75" customHeight="1" thickBot="1" x14ac:dyDescent="0.5">
      <c r="A41" s="109" t="s">
        <v>1732</v>
      </c>
      <c r="B41" s="212">
        <f>B31*B36</f>
        <v>278.928</v>
      </c>
      <c r="C41" s="117">
        <f t="shared" ref="C41:I41" si="4">ROUNDUP(C36*C31,0)</f>
        <v>168</v>
      </c>
      <c r="D41" s="117">
        <f t="shared" si="4"/>
        <v>141</v>
      </c>
      <c r="E41" s="117">
        <f t="shared" si="4"/>
        <v>275</v>
      </c>
      <c r="F41" s="117">
        <f t="shared" si="4"/>
        <v>204</v>
      </c>
      <c r="G41" s="117">
        <f t="shared" si="4"/>
        <v>14</v>
      </c>
      <c r="H41" s="117">
        <f t="shared" si="4"/>
        <v>142</v>
      </c>
      <c r="I41" s="118">
        <f t="shared" si="4"/>
        <v>51</v>
      </c>
    </row>
    <row r="42" spans="1:9" s="108" customFormat="1" ht="12.75" customHeight="1" thickBot="1" x14ac:dyDescent="0.5">
      <c r="A42" s="110" t="s">
        <v>1728</v>
      </c>
      <c r="B42" s="210">
        <f>SUM(B38:B41)</f>
        <v>2384</v>
      </c>
      <c r="C42" s="210">
        <f t="shared" ref="C42:I42" si="5">SUM(C38:C41)</f>
        <v>1457</v>
      </c>
      <c r="D42" s="210">
        <f t="shared" si="5"/>
        <v>1108</v>
      </c>
      <c r="E42" s="210">
        <f t="shared" si="5"/>
        <v>5718</v>
      </c>
      <c r="F42" s="210">
        <f t="shared" si="5"/>
        <v>4242</v>
      </c>
      <c r="G42" s="210">
        <f t="shared" si="5"/>
        <v>160</v>
      </c>
      <c r="H42" s="210">
        <f t="shared" si="5"/>
        <v>1698</v>
      </c>
      <c r="I42" s="211">
        <f t="shared" si="5"/>
        <v>485</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446E8-D877-473C-8702-8A576B41D128}">
  <sheetPr>
    <tabColor theme="0"/>
  </sheetPr>
  <dimension ref="A1:J47"/>
  <sheetViews>
    <sheetView topLeftCell="A2" zoomScaleNormal="100" workbookViewId="0">
      <pane xSplit="1" topLeftCell="B1" activePane="topRight" state="frozen"/>
      <selection pane="topRight" activeCell="E38" sqref="E38"/>
    </sheetView>
  </sheetViews>
  <sheetFormatPr defaultColWidth="20.796875" defaultRowHeight="12.75" customHeight="1" x14ac:dyDescent="0.45"/>
  <cols>
    <col min="1" max="1" width="33.53125" style="59" customWidth="1"/>
    <col min="2" max="2" width="33.796875" style="59" customWidth="1"/>
    <col min="3" max="3" width="38.9296875" style="59" customWidth="1"/>
    <col min="4" max="4" width="33.796875" style="59" customWidth="1"/>
    <col min="5" max="5" width="38" style="59" customWidth="1"/>
    <col min="6" max="6" width="33.796875" style="59" customWidth="1"/>
    <col min="7" max="7" width="37.59765625" style="59" customWidth="1"/>
    <col min="8" max="8" width="54.53125" style="59" customWidth="1"/>
    <col min="9" max="10" width="33.796875" style="59" customWidth="1"/>
    <col min="11" max="16384" width="20.796875" style="59"/>
  </cols>
  <sheetData>
    <row r="1" spans="1:10" s="108" customFormat="1" ht="36.75" customHeight="1" thickBot="1" x14ac:dyDescent="0.5">
      <c r="A1" s="57"/>
      <c r="B1" s="57" t="s">
        <v>97</v>
      </c>
      <c r="C1" s="106" t="s">
        <v>265</v>
      </c>
      <c r="D1" s="57" t="s">
        <v>118</v>
      </c>
      <c r="E1" s="57" t="s">
        <v>119</v>
      </c>
      <c r="F1" s="57" t="s">
        <v>120</v>
      </c>
      <c r="G1" s="57" t="s">
        <v>102</v>
      </c>
      <c r="H1" s="57" t="s">
        <v>121</v>
      </c>
      <c r="I1" s="57" t="s">
        <v>122</v>
      </c>
      <c r="J1" s="107" t="s">
        <v>123</v>
      </c>
    </row>
    <row r="2" spans="1:10" ht="409.05" customHeight="1" thickBot="1" x14ac:dyDescent="0.5">
      <c r="A2" s="99" t="s">
        <v>352</v>
      </c>
      <c r="B2" s="99" t="s">
        <v>329</v>
      </c>
      <c r="C2" s="105" t="s">
        <v>328</v>
      </c>
      <c r="D2" s="99" t="s">
        <v>327</v>
      </c>
      <c r="E2" s="99" t="s">
        <v>357</v>
      </c>
      <c r="F2" s="69" t="s">
        <v>333</v>
      </c>
      <c r="G2" s="99" t="s">
        <v>358</v>
      </c>
      <c r="H2" s="65" t="s">
        <v>341</v>
      </c>
      <c r="I2" s="71" t="s">
        <v>342</v>
      </c>
      <c r="J2" s="96" t="s">
        <v>343</v>
      </c>
    </row>
    <row r="3" spans="1:10" ht="12.75" customHeight="1" thickBot="1" x14ac:dyDescent="0.5">
      <c r="A3" s="110" t="s">
        <v>266</v>
      </c>
      <c r="B3" s="58" t="s">
        <v>281</v>
      </c>
      <c r="C3" s="127" t="s">
        <v>287</v>
      </c>
      <c r="D3" s="58" t="s">
        <v>306</v>
      </c>
      <c r="E3" s="127" t="s">
        <v>320</v>
      </c>
      <c r="F3" s="58" t="s">
        <v>382</v>
      </c>
      <c r="G3" s="127" t="s">
        <v>384</v>
      </c>
      <c r="H3" s="110" t="s">
        <v>385</v>
      </c>
      <c r="I3" s="58" t="s">
        <v>387</v>
      </c>
      <c r="J3" s="58" t="s">
        <v>390</v>
      </c>
    </row>
    <row r="4" spans="1:10" ht="12.75" customHeight="1" x14ac:dyDescent="0.45">
      <c r="A4" s="59" t="s">
        <v>268</v>
      </c>
      <c r="B4" s="93" t="s">
        <v>282</v>
      </c>
      <c r="C4" s="59" t="s">
        <v>282</v>
      </c>
      <c r="D4" s="93" t="s">
        <v>282</v>
      </c>
      <c r="E4" s="59" t="s">
        <v>282</v>
      </c>
      <c r="F4" s="93" t="s">
        <v>282</v>
      </c>
      <c r="G4" s="59" t="s">
        <v>282</v>
      </c>
      <c r="H4" s="96" t="s">
        <v>282</v>
      </c>
      <c r="I4" s="115" t="s">
        <v>282</v>
      </c>
      <c r="J4" s="96" t="s">
        <v>282</v>
      </c>
    </row>
    <row r="5" spans="1:10" ht="12.75" customHeight="1" x14ac:dyDescent="0.45">
      <c r="A5" s="125" t="s">
        <v>193</v>
      </c>
      <c r="B5" s="113">
        <v>0.54500000000000004</v>
      </c>
      <c r="C5" s="119">
        <v>0.44500000000000001</v>
      </c>
      <c r="D5" s="113">
        <v>0.53600000000000003</v>
      </c>
      <c r="E5" s="119">
        <v>0.66500000000000004</v>
      </c>
      <c r="F5" s="113">
        <v>0.73099999999999998</v>
      </c>
      <c r="G5" s="119">
        <v>0.55100000000000005</v>
      </c>
      <c r="H5" s="113">
        <v>0.65500000000000003</v>
      </c>
      <c r="I5" s="137">
        <v>0.57199999999999995</v>
      </c>
      <c r="J5" s="135">
        <v>0.48599999999999999</v>
      </c>
    </row>
    <row r="6" spans="1:10" ht="12.75" customHeight="1" x14ac:dyDescent="0.45">
      <c r="A6" s="59" t="s">
        <v>194</v>
      </c>
      <c r="B6" s="113">
        <v>0.20100000000000001</v>
      </c>
      <c r="C6" s="119">
        <v>0.26300000000000001</v>
      </c>
      <c r="D6" s="113">
        <v>0.191</v>
      </c>
      <c r="E6" s="92">
        <v>0.21</v>
      </c>
      <c r="F6" s="113">
        <v>0.161</v>
      </c>
      <c r="G6" s="119">
        <v>0.19600000000000001</v>
      </c>
      <c r="H6" s="113">
        <v>0.16700000000000001</v>
      </c>
      <c r="I6" s="137">
        <v>0.191</v>
      </c>
      <c r="J6" s="135">
        <v>0.222</v>
      </c>
    </row>
    <row r="7" spans="1:10" ht="12.75" customHeight="1" x14ac:dyDescent="0.45">
      <c r="A7" s="59" t="s">
        <v>195</v>
      </c>
      <c r="B7" s="113">
        <v>0.13400000000000001</v>
      </c>
      <c r="C7" s="119">
        <v>0.17699999999999999</v>
      </c>
      <c r="D7" s="113">
        <v>0.14599999999999999</v>
      </c>
      <c r="E7" s="119">
        <v>7.5999999999999998E-2</v>
      </c>
      <c r="F7" s="91">
        <v>0.06</v>
      </c>
      <c r="G7" s="119">
        <v>0.16500000000000001</v>
      </c>
      <c r="H7" s="113">
        <v>0.109</v>
      </c>
      <c r="I7" s="137">
        <v>0.13300000000000001</v>
      </c>
      <c r="J7" s="135">
        <v>0.20799999999999999</v>
      </c>
    </row>
    <row r="8" spans="1:10" ht="12.75" customHeight="1" thickBot="1" x14ac:dyDescent="0.5">
      <c r="A8" s="109" t="s">
        <v>196</v>
      </c>
      <c r="B8" s="112">
        <v>0.11700000000000001</v>
      </c>
      <c r="C8" s="126">
        <v>0.115</v>
      </c>
      <c r="D8" s="112">
        <v>0.128</v>
      </c>
      <c r="E8" s="126">
        <v>4.8000000000000001E-2</v>
      </c>
      <c r="F8" s="112">
        <v>4.9000000000000002E-2</v>
      </c>
      <c r="G8" s="126">
        <v>8.8999999999999996E-2</v>
      </c>
      <c r="H8" s="112">
        <v>9.4E-2</v>
      </c>
      <c r="I8" s="138">
        <v>0.104</v>
      </c>
      <c r="J8" s="136">
        <v>8.3000000000000004E-2</v>
      </c>
    </row>
    <row r="9" spans="1:10" ht="12.75" customHeight="1" thickBot="1" x14ac:dyDescent="0.5">
      <c r="A9" s="58" t="s">
        <v>267</v>
      </c>
      <c r="B9" s="58" t="s">
        <v>283</v>
      </c>
      <c r="C9" s="58" t="s">
        <v>288</v>
      </c>
      <c r="D9" s="58" t="s">
        <v>307</v>
      </c>
      <c r="E9" s="58" t="s">
        <v>321</v>
      </c>
      <c r="F9" s="58" t="s">
        <v>335</v>
      </c>
      <c r="G9" s="58" t="s">
        <v>336</v>
      </c>
      <c r="H9" s="110" t="s">
        <v>386</v>
      </c>
      <c r="I9" s="58" t="s">
        <v>388</v>
      </c>
      <c r="J9" s="58" t="s">
        <v>389</v>
      </c>
    </row>
    <row r="10" spans="1:10" ht="12.75" customHeight="1" x14ac:dyDescent="0.45">
      <c r="A10" s="96" t="s">
        <v>269</v>
      </c>
      <c r="B10" s="96" t="s">
        <v>285</v>
      </c>
      <c r="C10" s="96" t="s">
        <v>289</v>
      </c>
      <c r="D10" s="124"/>
      <c r="E10" s="96" t="s">
        <v>323</v>
      </c>
      <c r="F10" s="96"/>
      <c r="G10" s="97"/>
      <c r="H10" s="96"/>
      <c r="I10" s="111"/>
      <c r="J10" s="96"/>
    </row>
    <row r="11" spans="1:10" ht="12.75" customHeight="1" x14ac:dyDescent="0.45">
      <c r="A11" s="93" t="s">
        <v>270</v>
      </c>
      <c r="B11" s="91">
        <v>0.13</v>
      </c>
      <c r="C11" s="113">
        <v>8.6E-3</v>
      </c>
      <c r="D11" s="145"/>
      <c r="E11" s="113">
        <v>0.109</v>
      </c>
      <c r="F11" s="120"/>
      <c r="G11" s="123"/>
      <c r="H11" s="134"/>
      <c r="I11" s="149"/>
      <c r="J11" s="146"/>
    </row>
    <row r="12" spans="1:10" ht="12.75" customHeight="1" x14ac:dyDescent="0.45">
      <c r="A12" s="93" t="s">
        <v>271</v>
      </c>
      <c r="B12" s="91">
        <v>0.05</v>
      </c>
      <c r="C12" s="113">
        <v>2.2499999999999999E-2</v>
      </c>
      <c r="D12" s="145"/>
      <c r="E12" s="91">
        <v>0.23</v>
      </c>
      <c r="F12" s="120"/>
      <c r="G12" s="123"/>
      <c r="H12" s="134"/>
      <c r="I12" s="149"/>
      <c r="J12" s="146"/>
    </row>
    <row r="13" spans="1:10" ht="12.75" customHeight="1" x14ac:dyDescent="0.45">
      <c r="A13" s="93" t="s">
        <v>272</v>
      </c>
      <c r="B13" s="91">
        <v>7.0000000000000007E-2</v>
      </c>
      <c r="C13" s="113">
        <v>2.7E-2</v>
      </c>
      <c r="D13" s="145"/>
      <c r="E13" s="91">
        <v>0.43</v>
      </c>
      <c r="F13" s="120"/>
      <c r="G13" s="123"/>
      <c r="H13" s="134"/>
      <c r="I13" s="149"/>
      <c r="J13" s="146"/>
    </row>
    <row r="14" spans="1:10" ht="12.75" customHeight="1" x14ac:dyDescent="0.45">
      <c r="A14" s="93" t="s">
        <v>273</v>
      </c>
      <c r="B14" s="91">
        <v>0.75</v>
      </c>
      <c r="C14" s="113">
        <v>0.71399999999999997</v>
      </c>
      <c r="D14" s="145"/>
      <c r="E14" s="113">
        <v>0.23100000000000001</v>
      </c>
      <c r="F14" s="120"/>
      <c r="G14" s="123"/>
      <c r="H14" s="134"/>
      <c r="I14" s="149"/>
      <c r="J14" s="146"/>
    </row>
    <row r="15" spans="1:10" ht="12.75" customHeight="1" thickBot="1" x14ac:dyDescent="0.5">
      <c r="A15" s="99" t="s">
        <v>277</v>
      </c>
      <c r="B15" s="100"/>
      <c r="C15" s="112">
        <v>0.157</v>
      </c>
      <c r="D15" s="121"/>
      <c r="E15" s="99"/>
      <c r="F15" s="99"/>
      <c r="G15" s="117"/>
      <c r="H15" s="99"/>
      <c r="I15" s="115"/>
      <c r="J15" s="99"/>
    </row>
    <row r="16" spans="1:10" ht="12.75" customHeight="1" x14ac:dyDescent="0.45">
      <c r="A16" s="96" t="s">
        <v>290</v>
      </c>
      <c r="B16" s="101"/>
      <c r="C16" s="113" t="s">
        <v>289</v>
      </c>
      <c r="D16" s="59" t="s">
        <v>308</v>
      </c>
      <c r="E16" s="93" t="s">
        <v>325</v>
      </c>
      <c r="F16" s="93" t="s">
        <v>367</v>
      </c>
      <c r="G16" s="93" t="s">
        <v>376</v>
      </c>
      <c r="H16" s="115" t="s">
        <v>350</v>
      </c>
      <c r="I16" s="96" t="s">
        <v>351</v>
      </c>
      <c r="J16" s="98" t="s">
        <v>371</v>
      </c>
    </row>
    <row r="17" spans="1:10" ht="12.75" customHeight="1" x14ac:dyDescent="0.45">
      <c r="A17" s="13" t="s">
        <v>291</v>
      </c>
      <c r="B17" s="101"/>
      <c r="C17" s="6" t="s">
        <v>313</v>
      </c>
      <c r="D17" s="113">
        <v>9.2999999999999999E-2</v>
      </c>
      <c r="E17" s="91">
        <v>0.23</v>
      </c>
      <c r="F17" s="135">
        <v>6.2E-2</v>
      </c>
      <c r="G17" s="93" t="s">
        <v>375</v>
      </c>
      <c r="H17" s="132">
        <v>5.7000000000000002E-2</v>
      </c>
      <c r="I17" s="93"/>
      <c r="J17" s="147">
        <v>6.9000000000000006E-2</v>
      </c>
    </row>
    <row r="18" spans="1:10" ht="12.75" customHeight="1" x14ac:dyDescent="0.35">
      <c r="A18" s="13" t="s">
        <v>292</v>
      </c>
      <c r="B18" s="101"/>
      <c r="C18" s="6" t="s">
        <v>314</v>
      </c>
      <c r="D18" s="113">
        <v>0.19700000000000001</v>
      </c>
      <c r="E18" s="91">
        <v>0.26</v>
      </c>
      <c r="F18" s="135">
        <v>0.29599999999999999</v>
      </c>
      <c r="G18" s="93" t="s">
        <v>377</v>
      </c>
      <c r="H18" s="132">
        <v>0.29599999999999999</v>
      </c>
      <c r="I18" s="90" t="s">
        <v>188</v>
      </c>
      <c r="J18" s="147">
        <v>0.30499999999999999</v>
      </c>
    </row>
    <row r="19" spans="1:10" ht="12.75" customHeight="1" x14ac:dyDescent="0.35">
      <c r="A19" s="13" t="s">
        <v>293</v>
      </c>
      <c r="B19" s="101"/>
      <c r="C19" s="6" t="s">
        <v>315</v>
      </c>
      <c r="D19" s="113">
        <v>0.20699999999999999</v>
      </c>
      <c r="E19" s="91">
        <v>0.24</v>
      </c>
      <c r="F19" s="135">
        <v>0.249</v>
      </c>
      <c r="G19" s="93" t="s">
        <v>378</v>
      </c>
      <c r="H19" s="132">
        <v>0.254</v>
      </c>
      <c r="I19" s="90" t="s">
        <v>189</v>
      </c>
      <c r="J19" s="147">
        <v>0.23499999999999999</v>
      </c>
    </row>
    <row r="20" spans="1:10" ht="12.75" customHeight="1" x14ac:dyDescent="0.35">
      <c r="A20" s="13" t="s">
        <v>294</v>
      </c>
      <c r="B20" s="101"/>
      <c r="C20" s="6" t="s">
        <v>316</v>
      </c>
      <c r="D20" s="113">
        <v>0.26100000000000001</v>
      </c>
      <c r="E20" s="91">
        <v>0.14000000000000001</v>
      </c>
      <c r="F20" s="135">
        <v>0.22800000000000001</v>
      </c>
      <c r="G20" s="93" t="s">
        <v>379</v>
      </c>
      <c r="H20" s="132">
        <v>0.24399999999999999</v>
      </c>
      <c r="I20" s="90" t="s">
        <v>190</v>
      </c>
      <c r="J20" s="147">
        <v>0.20699999999999999</v>
      </c>
    </row>
    <row r="21" spans="1:10" ht="12.75" customHeight="1" x14ac:dyDescent="0.45">
      <c r="A21" s="13" t="s">
        <v>295</v>
      </c>
      <c r="B21" s="101"/>
      <c r="C21" s="113"/>
      <c r="D21" s="113">
        <v>0.19950000000000001</v>
      </c>
      <c r="E21" s="113">
        <v>0.105</v>
      </c>
      <c r="F21" s="135">
        <v>0.12</v>
      </c>
      <c r="G21" s="93" t="s">
        <v>380</v>
      </c>
      <c r="H21" s="132">
        <v>0.123</v>
      </c>
      <c r="I21" s="93"/>
      <c r="J21" s="147">
        <v>0.14699999999999999</v>
      </c>
    </row>
    <row r="22" spans="1:10" ht="12.75" customHeight="1" thickBot="1" x14ac:dyDescent="0.5">
      <c r="A22" s="13" t="s">
        <v>296</v>
      </c>
      <c r="B22" s="101"/>
      <c r="C22" s="113"/>
      <c r="D22" s="113">
        <v>8.2500000000000004E-2</v>
      </c>
      <c r="E22" s="113">
        <v>3.5000000000000003E-2</v>
      </c>
      <c r="F22" s="135">
        <v>4.4999999999999998E-2</v>
      </c>
      <c r="G22" s="93" t="s">
        <v>381</v>
      </c>
      <c r="H22" s="133">
        <v>2.5000000000000001E-2</v>
      </c>
      <c r="I22" s="99"/>
      <c r="J22" s="148">
        <v>3.6999999999999998E-2</v>
      </c>
    </row>
    <row r="23" spans="1:10" ht="25.25" customHeight="1" x14ac:dyDescent="0.45">
      <c r="A23" s="88" t="s">
        <v>114</v>
      </c>
      <c r="B23" s="102"/>
      <c r="C23" s="114" t="s">
        <v>303</v>
      </c>
      <c r="D23" s="97" t="s">
        <v>318</v>
      </c>
      <c r="E23" s="96" t="s">
        <v>326</v>
      </c>
      <c r="F23" s="122"/>
      <c r="G23" s="124"/>
      <c r="H23" s="95" t="s">
        <v>345</v>
      </c>
      <c r="I23" s="120"/>
      <c r="J23" s="98" t="s">
        <v>370</v>
      </c>
    </row>
    <row r="24" spans="1:10" ht="25.8" customHeight="1" x14ac:dyDescent="0.45">
      <c r="A24" s="13" t="s">
        <v>115</v>
      </c>
      <c r="B24" s="103"/>
      <c r="C24" s="113" t="s">
        <v>304</v>
      </c>
      <c r="D24" s="59" t="s">
        <v>319</v>
      </c>
      <c r="E24" s="93" t="s">
        <v>361</v>
      </c>
      <c r="F24" s="59" t="s">
        <v>364</v>
      </c>
      <c r="G24" s="93" t="s">
        <v>374</v>
      </c>
      <c r="H24" s="59" t="s">
        <v>346</v>
      </c>
      <c r="I24" s="93" t="s">
        <v>349</v>
      </c>
      <c r="J24" s="94" t="s">
        <v>368</v>
      </c>
    </row>
    <row r="25" spans="1:10" ht="25.25" customHeight="1" x14ac:dyDescent="0.45">
      <c r="A25" s="13" t="s">
        <v>197</v>
      </c>
      <c r="B25" s="92" t="s">
        <v>297</v>
      </c>
      <c r="C25" s="91" t="s">
        <v>298</v>
      </c>
      <c r="D25" s="59" t="s">
        <v>299</v>
      </c>
      <c r="E25" s="91" t="s">
        <v>297</v>
      </c>
      <c r="F25" s="92" t="s">
        <v>300</v>
      </c>
      <c r="G25" s="93" t="s">
        <v>297</v>
      </c>
      <c r="H25" s="119" t="s">
        <v>297</v>
      </c>
      <c r="I25" s="91" t="s">
        <v>301</v>
      </c>
      <c r="J25" s="94" t="s">
        <v>302</v>
      </c>
    </row>
    <row r="26" spans="1:10" ht="27" customHeight="1" thickBot="1" x14ac:dyDescent="0.5">
      <c r="A26" s="89" t="s">
        <v>116</v>
      </c>
      <c r="B26" s="104"/>
      <c r="C26" s="112" t="s">
        <v>305</v>
      </c>
      <c r="D26" s="116"/>
      <c r="E26" s="100" t="s">
        <v>1719</v>
      </c>
      <c r="F26" s="117" t="s">
        <v>1722</v>
      </c>
      <c r="G26" s="121"/>
      <c r="H26" s="117" t="s">
        <v>347</v>
      </c>
      <c r="I26" s="121"/>
      <c r="J26" s="131"/>
    </row>
    <row r="27" spans="1:10" ht="12.75" customHeight="1" x14ac:dyDescent="0.45">
      <c r="A27" s="96" t="s">
        <v>276</v>
      </c>
      <c r="B27" s="95" t="s">
        <v>286</v>
      </c>
      <c r="C27" s="96" t="s">
        <v>330</v>
      </c>
      <c r="D27" s="97" t="s">
        <v>331</v>
      </c>
      <c r="E27" s="96" t="s">
        <v>332</v>
      </c>
      <c r="F27" s="95" t="s">
        <v>334</v>
      </c>
      <c r="G27" s="96" t="s">
        <v>337</v>
      </c>
      <c r="H27" s="97" t="s">
        <v>338</v>
      </c>
      <c r="I27" s="96" t="s">
        <v>339</v>
      </c>
      <c r="J27" s="98" t="s">
        <v>340</v>
      </c>
    </row>
    <row r="28" spans="1:10" ht="12.75" customHeight="1" x14ac:dyDescent="0.45">
      <c r="A28" s="93" t="s">
        <v>274</v>
      </c>
      <c r="B28" s="59">
        <v>73468</v>
      </c>
      <c r="C28" s="93">
        <v>69197</v>
      </c>
      <c r="D28" s="59">
        <v>31318</v>
      </c>
      <c r="E28" s="93">
        <v>85523</v>
      </c>
      <c r="F28" s="59">
        <v>54016</v>
      </c>
      <c r="G28" s="93">
        <v>5955</v>
      </c>
      <c r="H28" s="59">
        <v>39282</v>
      </c>
      <c r="I28" s="93">
        <v>12553</v>
      </c>
      <c r="J28" s="94">
        <v>2468</v>
      </c>
    </row>
    <row r="29" spans="1:10" ht="12.75" customHeight="1" thickBot="1" x14ac:dyDescent="0.5">
      <c r="A29" s="99" t="s">
        <v>275</v>
      </c>
      <c r="B29" s="117">
        <v>80229</v>
      </c>
      <c r="C29" s="99">
        <v>75532</v>
      </c>
      <c r="D29" s="117">
        <v>34200</v>
      </c>
      <c r="E29" s="99">
        <v>93393</v>
      </c>
      <c r="F29" s="117">
        <v>58987</v>
      </c>
      <c r="G29" s="99">
        <v>6503</v>
      </c>
      <c r="H29" s="117">
        <v>42897</v>
      </c>
      <c r="I29" s="99">
        <v>13708</v>
      </c>
      <c r="J29" s="118">
        <v>2695</v>
      </c>
    </row>
    <row r="31" spans="1:10" ht="12.75" customHeight="1" thickBot="1" x14ac:dyDescent="0.5"/>
    <row r="32" spans="1:10" ht="12.75" customHeight="1" x14ac:dyDescent="0.45">
      <c r="A32" s="139"/>
      <c r="B32" s="122" t="s">
        <v>311</v>
      </c>
      <c r="C32" s="129" t="s">
        <v>4</v>
      </c>
    </row>
    <row r="33" spans="1:3" ht="12.75" customHeight="1" x14ac:dyDescent="0.45">
      <c r="A33" s="128"/>
      <c r="B33" s="123" t="s">
        <v>322</v>
      </c>
      <c r="C33" s="130" t="s">
        <v>7</v>
      </c>
    </row>
    <row r="34" spans="1:3" ht="12.75" customHeight="1" x14ac:dyDescent="0.45">
      <c r="A34" s="140" t="s">
        <v>356</v>
      </c>
      <c r="B34" s="123" t="s">
        <v>324</v>
      </c>
      <c r="C34" s="130" t="s">
        <v>8</v>
      </c>
    </row>
    <row r="35" spans="1:3" ht="12.75" customHeight="1" x14ac:dyDescent="0.45">
      <c r="A35" s="128"/>
      <c r="B35" s="123" t="s">
        <v>317</v>
      </c>
      <c r="C35" s="130" t="s">
        <v>35</v>
      </c>
    </row>
    <row r="36" spans="1:3" ht="12.75" customHeight="1" x14ac:dyDescent="0.45">
      <c r="A36" s="128"/>
      <c r="B36" s="123" t="s">
        <v>312</v>
      </c>
      <c r="C36" s="130" t="s">
        <v>47</v>
      </c>
    </row>
    <row r="37" spans="1:3" ht="12.75" customHeight="1" x14ac:dyDescent="0.45">
      <c r="A37" s="128"/>
      <c r="B37" s="123" t="s">
        <v>365</v>
      </c>
      <c r="C37" s="130" t="s">
        <v>366</v>
      </c>
    </row>
    <row r="38" spans="1:3" ht="12.75" customHeight="1" x14ac:dyDescent="0.45">
      <c r="A38" s="128"/>
      <c r="B38" s="123" t="s">
        <v>369</v>
      </c>
      <c r="C38" s="130" t="s">
        <v>138</v>
      </c>
    </row>
    <row r="39" spans="1:3" ht="12.75" customHeight="1" x14ac:dyDescent="0.45">
      <c r="A39" s="128"/>
      <c r="B39" s="123" t="s">
        <v>344</v>
      </c>
      <c r="C39" s="130" t="s">
        <v>178</v>
      </c>
    </row>
    <row r="40" spans="1:3" ht="12.75" customHeight="1" x14ac:dyDescent="0.45">
      <c r="A40" s="128"/>
      <c r="B40" s="123" t="s">
        <v>348</v>
      </c>
      <c r="C40" s="130" t="s">
        <v>187</v>
      </c>
    </row>
    <row r="41" spans="1:3" ht="12.75" customHeight="1" x14ac:dyDescent="0.45">
      <c r="A41" s="128"/>
      <c r="B41" s="123" t="s">
        <v>309</v>
      </c>
      <c r="C41" s="130" t="s">
        <v>280</v>
      </c>
    </row>
    <row r="42" spans="1:3" ht="12.75" customHeight="1" x14ac:dyDescent="0.45">
      <c r="A42" s="128"/>
      <c r="B42" s="123" t="s">
        <v>310</v>
      </c>
      <c r="C42" s="130" t="s">
        <v>284</v>
      </c>
    </row>
    <row r="43" spans="1:3" ht="12.75" customHeight="1" x14ac:dyDescent="0.45">
      <c r="A43" s="128"/>
      <c r="B43" s="123" t="s">
        <v>362</v>
      </c>
      <c r="C43" s="130" t="s">
        <v>363</v>
      </c>
    </row>
    <row r="44" spans="1:3" ht="12.75" customHeight="1" x14ac:dyDescent="0.45">
      <c r="A44" s="128"/>
      <c r="B44" s="123" t="s">
        <v>383</v>
      </c>
      <c r="C44" s="130" t="s">
        <v>372</v>
      </c>
    </row>
    <row r="45" spans="1:3" ht="12.75" customHeight="1" thickBot="1" x14ac:dyDescent="0.5">
      <c r="A45" s="141"/>
      <c r="B45" s="116" t="s">
        <v>1720</v>
      </c>
      <c r="C45" s="131" t="s">
        <v>1721</v>
      </c>
    </row>
    <row r="46" spans="1:3" ht="12.75" customHeight="1" thickBot="1" x14ac:dyDescent="0.5"/>
    <row r="47" spans="1:3" ht="150.75" customHeight="1" thickBot="1" x14ac:dyDescent="0.5">
      <c r="A47" s="142" t="s">
        <v>353</v>
      </c>
      <c r="B47" s="143" t="s">
        <v>354</v>
      </c>
      <c r="C47" s="144" t="s">
        <v>355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FFBFA-F4E6-40BF-A498-18C0EEB52526}">
  <dimension ref="A1:K180"/>
  <sheetViews>
    <sheetView zoomScale="90" zoomScaleNormal="90" workbookViewId="0">
      <selection activeCell="C48" sqref="C48"/>
    </sheetView>
  </sheetViews>
  <sheetFormatPr defaultColWidth="11.33203125" defaultRowHeight="14.25" x14ac:dyDescent="0.45"/>
  <cols>
    <col min="1" max="1" width="35.796875" style="213" customWidth="1"/>
    <col min="2" max="2" width="12.59765625" style="213" customWidth="1"/>
    <col min="3" max="3" width="65.796875" style="213" bestFit="1" customWidth="1"/>
    <col min="4" max="6" width="15.796875" style="213" customWidth="1"/>
    <col min="7" max="7" width="15.796875" style="217" customWidth="1"/>
    <col min="8" max="8" width="11.33203125" style="216" customWidth="1"/>
    <col min="9" max="9" width="41.796875" style="215" customWidth="1"/>
    <col min="10" max="11" width="14.59765625" style="214" customWidth="1"/>
    <col min="12" max="16384" width="11.33203125" style="213"/>
  </cols>
  <sheetData>
    <row r="1" spans="1:11" ht="19.5" x14ac:dyDescent="0.6">
      <c r="A1" s="262" t="s">
        <v>1908</v>
      </c>
      <c r="J1" s="261"/>
      <c r="K1" s="261"/>
    </row>
    <row r="2" spans="1:11" ht="14.65" thickBot="1" x14ac:dyDescent="0.5">
      <c r="A2" s="213" t="s">
        <v>1907</v>
      </c>
      <c r="J2" s="261"/>
      <c r="K2" s="261"/>
    </row>
    <row r="3" spans="1:11" s="252" customFormat="1" ht="72.7" customHeight="1" thickBot="1" x14ac:dyDescent="0.5">
      <c r="A3" s="260" t="s">
        <v>96</v>
      </c>
      <c r="B3" s="259" t="s">
        <v>1906</v>
      </c>
      <c r="C3" s="258" t="s">
        <v>1905</v>
      </c>
      <c r="D3" s="258" t="s">
        <v>1904</v>
      </c>
      <c r="E3" s="258" t="s">
        <v>1903</v>
      </c>
      <c r="F3" s="258" t="s">
        <v>1902</v>
      </c>
      <c r="G3" s="257" t="s">
        <v>1901</v>
      </c>
      <c r="H3" s="256" t="s">
        <v>1900</v>
      </c>
      <c r="I3" s="255" t="s">
        <v>1899</v>
      </c>
      <c r="J3" s="254" t="s">
        <v>1898</v>
      </c>
      <c r="K3" s="253" t="s">
        <v>1897</v>
      </c>
    </row>
    <row r="4" spans="1:11" ht="15" hidden="1" customHeight="1" thickBot="1" x14ac:dyDescent="0.5">
      <c r="A4" s="238" t="s">
        <v>1737</v>
      </c>
      <c r="B4" s="236">
        <v>1121</v>
      </c>
      <c r="C4" s="236" t="s">
        <v>1896</v>
      </c>
      <c r="D4" s="236">
        <v>6.15</v>
      </c>
      <c r="E4" s="236">
        <v>13.24</v>
      </c>
      <c r="F4" s="236">
        <f>sector_occupations163[[#This Row],[2029 average monthly forecast]]-sector_occupations163[[#This Row],[2021-2025 monthly average actual]]</f>
        <v>7.09</v>
      </c>
      <c r="G4" s="235">
        <f t="shared" ref="G4:G35" si="0">SUM(E4-D4)/D4</f>
        <v>1.1528455284552845</v>
      </c>
      <c r="H4" s="289">
        <f>AVERAGE(G4:G7)</f>
        <v>0.44203327178518254</v>
      </c>
      <c r="I4" s="314"/>
      <c r="J4" s="305"/>
      <c r="K4" s="305"/>
    </row>
    <row r="5" spans="1:11" ht="15" hidden="1" customHeight="1" thickBot="1" x14ac:dyDescent="0.5">
      <c r="A5" s="229" t="s">
        <v>97</v>
      </c>
      <c r="B5" s="228">
        <v>1121</v>
      </c>
      <c r="C5" s="228" t="s">
        <v>1896</v>
      </c>
      <c r="D5" s="228">
        <v>35.5</v>
      </c>
      <c r="E5" s="228">
        <v>44.4</v>
      </c>
      <c r="F5" s="228">
        <f>sector_occupations163[[#This Row],[2029 average monthly forecast]]-sector_occupations163[[#This Row],[2021-2025 monthly average actual]]</f>
        <v>8.8999999999999986</v>
      </c>
      <c r="G5" s="227">
        <f t="shared" si="0"/>
        <v>0.25070422535211262</v>
      </c>
      <c r="H5" s="296"/>
      <c r="I5" s="298"/>
      <c r="J5" s="306"/>
      <c r="K5" s="306"/>
    </row>
    <row r="6" spans="1:11" ht="15" hidden="1" customHeight="1" thickBot="1" x14ac:dyDescent="0.5">
      <c r="A6" s="229" t="s">
        <v>107</v>
      </c>
      <c r="B6" s="228">
        <v>1121</v>
      </c>
      <c r="C6" s="228" t="s">
        <v>1895</v>
      </c>
      <c r="D6" s="228">
        <v>3.2</v>
      </c>
      <c r="E6" s="228">
        <v>3.3</v>
      </c>
      <c r="F6" s="228">
        <f>sector_occupations163[[#This Row],[2029 average monthly forecast]]-sector_occupations163[[#This Row],[2021-2025 monthly average actual]]</f>
        <v>9.9999999999999645E-2</v>
      </c>
      <c r="G6" s="227">
        <f t="shared" si="0"/>
        <v>3.1249999999999889E-2</v>
      </c>
      <c r="H6" s="296"/>
      <c r="I6" s="298"/>
      <c r="J6" s="306"/>
      <c r="K6" s="306"/>
    </row>
    <row r="7" spans="1:11" ht="15" hidden="1" customHeight="1" thickBot="1" x14ac:dyDescent="0.5">
      <c r="A7" s="234" t="s">
        <v>1737</v>
      </c>
      <c r="B7" s="222">
        <v>1122</v>
      </c>
      <c r="C7" s="222" t="s">
        <v>1894</v>
      </c>
      <c r="D7" s="222">
        <v>1.35</v>
      </c>
      <c r="E7" s="222">
        <v>1.8</v>
      </c>
      <c r="F7" s="222">
        <f>sector_occupations163[[#This Row],[2029 average monthly forecast]]-sector_occupations163[[#This Row],[2021-2025 monthly average actual]]</f>
        <v>0.44999999999999996</v>
      </c>
      <c r="G7" s="221">
        <f t="shared" si="0"/>
        <v>0.33333333333333326</v>
      </c>
      <c r="H7" s="292"/>
      <c r="I7" s="299"/>
      <c r="J7" s="307"/>
      <c r="K7" s="307"/>
    </row>
    <row r="8" spans="1:11" ht="15" hidden="1" customHeight="1" thickBot="1" x14ac:dyDescent="0.5">
      <c r="A8" s="229" t="s">
        <v>1734</v>
      </c>
      <c r="B8" s="228">
        <v>1122</v>
      </c>
      <c r="C8" s="228" t="s">
        <v>1894</v>
      </c>
      <c r="D8" s="228">
        <v>8.6</v>
      </c>
      <c r="E8" s="228">
        <v>9</v>
      </c>
      <c r="F8" s="228">
        <f>sector_occupations163[[#This Row],[2029 average monthly forecast]]-sector_occupations163[[#This Row],[2021-2025 monthly average actual]]</f>
        <v>0.40000000000000036</v>
      </c>
      <c r="G8" s="227">
        <f t="shared" si="0"/>
        <v>4.6511627906976785E-2</v>
      </c>
      <c r="H8" s="226"/>
      <c r="I8" s="225"/>
      <c r="J8" s="249"/>
      <c r="K8" s="249"/>
    </row>
    <row r="9" spans="1:11" s="231" customFormat="1" ht="15" hidden="1" customHeight="1" thickBot="1" x14ac:dyDescent="0.5">
      <c r="A9" s="229" t="s">
        <v>101</v>
      </c>
      <c r="B9" s="228">
        <v>1131</v>
      </c>
      <c r="C9" s="228" t="s">
        <v>1893</v>
      </c>
      <c r="D9" s="228">
        <v>5.4</v>
      </c>
      <c r="E9" s="228">
        <v>4</v>
      </c>
      <c r="F9" s="228">
        <f>sector_occupations163[[#This Row],[2029 average monthly forecast]]-sector_occupations163[[#This Row],[2021-2025 monthly average actual]]</f>
        <v>-1.4000000000000004</v>
      </c>
      <c r="G9" s="227">
        <f t="shared" si="0"/>
        <v>-0.2592592592592593</v>
      </c>
      <c r="H9" s="233"/>
      <c r="I9" s="232"/>
      <c r="J9" s="249"/>
      <c r="K9" s="249"/>
    </row>
    <row r="10" spans="1:11" ht="15" hidden="1" customHeight="1" thickBot="1" x14ac:dyDescent="0.5">
      <c r="A10" s="229" t="s">
        <v>101</v>
      </c>
      <c r="B10" s="228">
        <v>1132</v>
      </c>
      <c r="C10" s="228" t="s">
        <v>1892</v>
      </c>
      <c r="D10" s="228">
        <v>1.8</v>
      </c>
      <c r="E10" s="228">
        <v>2.6</v>
      </c>
      <c r="F10" s="228">
        <f>sector_occupations163[[#This Row],[2029 average monthly forecast]]-sector_occupations163[[#This Row],[2021-2025 monthly average actual]]</f>
        <v>0.8</v>
      </c>
      <c r="G10" s="227">
        <f t="shared" si="0"/>
        <v>0.44444444444444448</v>
      </c>
      <c r="H10" s="226"/>
      <c r="I10" s="225"/>
      <c r="J10" s="249"/>
      <c r="K10" s="249"/>
    </row>
    <row r="11" spans="1:11" ht="15" hidden="1" customHeight="1" thickBot="1" x14ac:dyDescent="0.5">
      <c r="A11" s="229" t="s">
        <v>101</v>
      </c>
      <c r="B11" s="228">
        <v>1137</v>
      </c>
      <c r="C11" s="228" t="s">
        <v>1891</v>
      </c>
      <c r="D11" s="228">
        <v>1.65</v>
      </c>
      <c r="E11" s="228">
        <v>7.1</v>
      </c>
      <c r="F11" s="228">
        <f>sector_occupations163[[#This Row],[2029 average monthly forecast]]-sector_occupations163[[#This Row],[2021-2025 monthly average actual]]</f>
        <v>5.4499999999999993</v>
      </c>
      <c r="G11" s="227">
        <f t="shared" si="0"/>
        <v>3.3030303030303028</v>
      </c>
      <c r="H11" s="226"/>
      <c r="I11" s="225"/>
      <c r="J11" s="249"/>
      <c r="K11" s="249"/>
    </row>
    <row r="12" spans="1:11" ht="15" hidden="1" customHeight="1" thickBot="1" x14ac:dyDescent="0.5">
      <c r="A12" s="229" t="s">
        <v>175</v>
      </c>
      <c r="B12" s="228">
        <v>1137</v>
      </c>
      <c r="C12" s="228" t="s">
        <v>1891</v>
      </c>
      <c r="D12" s="228">
        <v>33.700000000000003</v>
      </c>
      <c r="E12" s="228">
        <v>29</v>
      </c>
      <c r="F12" s="228">
        <f>sector_occupations163[[#This Row],[2029 average monthly forecast]]-sector_occupations163[[#This Row],[2021-2025 monthly average actual]]</f>
        <v>-4.7000000000000028</v>
      </c>
      <c r="G12" s="227">
        <f t="shared" si="0"/>
        <v>-0.13946587537091995</v>
      </c>
      <c r="H12" s="226"/>
      <c r="I12" s="225"/>
      <c r="J12" s="249"/>
      <c r="K12" s="249"/>
    </row>
    <row r="13" spans="1:11" ht="15" hidden="1" customHeight="1" thickBot="1" x14ac:dyDescent="0.5">
      <c r="A13" s="229" t="s">
        <v>117</v>
      </c>
      <c r="B13" s="228">
        <v>1172</v>
      </c>
      <c r="C13" s="228" t="s">
        <v>1890</v>
      </c>
      <c r="D13" s="228">
        <v>10.7</v>
      </c>
      <c r="E13" s="228">
        <v>10.5</v>
      </c>
      <c r="F13" s="228">
        <f>sector_occupations163[[#This Row],[2029 average monthly forecast]]-sector_occupations163[[#This Row],[2021-2025 monthly average actual]]</f>
        <v>-0.19999999999999929</v>
      </c>
      <c r="G13" s="227">
        <f t="shared" si="0"/>
        <v>-1.8691588785046665E-2</v>
      </c>
      <c r="H13" s="226"/>
      <c r="I13" s="225"/>
      <c r="J13" s="249"/>
      <c r="K13" s="249"/>
    </row>
    <row r="14" spans="1:11" ht="15" hidden="1" customHeight="1" thickBot="1" x14ac:dyDescent="0.5">
      <c r="A14" s="229" t="s">
        <v>117</v>
      </c>
      <c r="B14" s="228">
        <v>1232</v>
      </c>
      <c r="C14" s="228" t="s">
        <v>1889</v>
      </c>
      <c r="D14" s="228">
        <v>79.400000000000006</v>
      </c>
      <c r="E14" s="228">
        <v>95.4</v>
      </c>
      <c r="F14" s="228">
        <f>sector_occupations163[[#This Row],[2029 average monthly forecast]]-sector_occupations163[[#This Row],[2021-2025 monthly average actual]]</f>
        <v>16</v>
      </c>
      <c r="G14" s="227">
        <f t="shared" si="0"/>
        <v>0.20151133501259444</v>
      </c>
      <c r="H14" s="226"/>
      <c r="I14" s="225"/>
      <c r="J14" s="249"/>
      <c r="K14" s="249"/>
    </row>
    <row r="15" spans="1:11" ht="15" hidden="1" customHeight="1" thickBot="1" x14ac:dyDescent="0.5">
      <c r="A15" s="229" t="s">
        <v>101</v>
      </c>
      <c r="B15" s="228">
        <v>1255</v>
      </c>
      <c r="C15" s="228" t="s">
        <v>1888</v>
      </c>
      <c r="D15" s="228">
        <v>2.7</v>
      </c>
      <c r="E15" s="228">
        <v>7.1</v>
      </c>
      <c r="F15" s="228">
        <f>sector_occupations163[[#This Row],[2029 average monthly forecast]]-sector_occupations163[[#This Row],[2021-2025 monthly average actual]]</f>
        <v>4.3999999999999995</v>
      </c>
      <c r="G15" s="227">
        <f t="shared" si="0"/>
        <v>1.6296296296296293</v>
      </c>
      <c r="H15" s="226"/>
      <c r="I15" s="225"/>
      <c r="J15" s="249"/>
      <c r="K15" s="249"/>
    </row>
    <row r="16" spans="1:11" ht="15" hidden="1" customHeight="1" thickBot="1" x14ac:dyDescent="0.5">
      <c r="A16" s="237" t="s">
        <v>107</v>
      </c>
      <c r="B16" s="236">
        <v>2111</v>
      </c>
      <c r="C16" s="236" t="s">
        <v>1887</v>
      </c>
      <c r="D16" s="236">
        <v>4.7</v>
      </c>
      <c r="E16" s="236">
        <v>4.8</v>
      </c>
      <c r="F16" s="236">
        <f>sector_occupations163[[#This Row],[2029 average monthly forecast]]-sector_occupations163[[#This Row],[2021-2025 monthly average actual]]</f>
        <v>9.9999999999999645E-2</v>
      </c>
      <c r="G16" s="235">
        <f t="shared" si="0"/>
        <v>2.1276595744680774E-2</v>
      </c>
      <c r="H16" s="247"/>
      <c r="I16" s="246"/>
      <c r="J16" s="251"/>
      <c r="K16" s="251"/>
    </row>
    <row r="17" spans="1:11" ht="15" hidden="1" customHeight="1" thickBot="1" x14ac:dyDescent="0.5">
      <c r="A17" s="229" t="s">
        <v>102</v>
      </c>
      <c r="B17" s="228">
        <v>2111</v>
      </c>
      <c r="C17" s="228" t="s">
        <v>1886</v>
      </c>
      <c r="D17" s="228">
        <v>0.2</v>
      </c>
      <c r="E17" s="228">
        <v>4.2000000000000003E-2</v>
      </c>
      <c r="F17" s="228">
        <f>sector_occupations163[[#This Row],[2029 average monthly forecast]]-sector_occupations163[[#This Row],[2021-2025 monthly average actual]]</f>
        <v>-0.158</v>
      </c>
      <c r="G17" s="227">
        <f t="shared" si="0"/>
        <v>-0.78999999999999992</v>
      </c>
      <c r="H17" s="226"/>
      <c r="I17" s="225"/>
      <c r="J17" s="249"/>
      <c r="K17" s="249"/>
    </row>
    <row r="18" spans="1:11" ht="15" hidden="1" customHeight="1" thickBot="1" x14ac:dyDescent="0.5">
      <c r="A18" s="223" t="s">
        <v>107</v>
      </c>
      <c r="B18" s="222">
        <v>2112</v>
      </c>
      <c r="C18" s="222" t="s">
        <v>1885</v>
      </c>
      <c r="D18" s="222">
        <v>1.9</v>
      </c>
      <c r="E18" s="222">
        <v>1.8</v>
      </c>
      <c r="F18" s="222">
        <f>sector_occupations163[[#This Row],[2029 average monthly forecast]]-sector_occupations163[[#This Row],[2021-2025 monthly average actual]]</f>
        <v>-9.9999999999999867E-2</v>
      </c>
      <c r="G18" s="221">
        <f t="shared" si="0"/>
        <v>-5.2631578947368356E-2</v>
      </c>
      <c r="H18" s="220"/>
      <c r="I18" s="219"/>
      <c r="J18" s="250"/>
      <c r="K18" s="250"/>
    </row>
    <row r="19" spans="1:11" ht="15" hidden="1" customHeight="1" thickBot="1" x14ac:dyDescent="0.5">
      <c r="A19" s="229" t="s">
        <v>107</v>
      </c>
      <c r="B19" s="228">
        <v>2113</v>
      </c>
      <c r="C19" s="228" t="s">
        <v>1884</v>
      </c>
      <c r="D19" s="228">
        <v>1.4</v>
      </c>
      <c r="E19" s="228">
        <v>1.3</v>
      </c>
      <c r="F19" s="228">
        <f>sector_occupations163[[#This Row],[2029 average monthly forecast]]-sector_occupations163[[#This Row],[2021-2025 monthly average actual]]</f>
        <v>-9.9999999999999867E-2</v>
      </c>
      <c r="G19" s="227">
        <f t="shared" si="0"/>
        <v>-7.1428571428571341E-2</v>
      </c>
      <c r="H19" s="226"/>
      <c r="I19" s="225"/>
      <c r="J19" s="249"/>
      <c r="K19" s="249"/>
    </row>
    <row r="20" spans="1:11" ht="15" hidden="1" customHeight="1" thickBot="1" x14ac:dyDescent="0.5">
      <c r="A20" s="229" t="s">
        <v>175</v>
      </c>
      <c r="B20" s="228">
        <v>2113</v>
      </c>
      <c r="C20" s="228" t="s">
        <v>1883</v>
      </c>
      <c r="D20" s="228">
        <v>3.4</v>
      </c>
      <c r="E20" s="228">
        <v>2.6</v>
      </c>
      <c r="F20" s="228">
        <f>sector_occupations163[[#This Row],[2029 average monthly forecast]]-sector_occupations163[[#This Row],[2021-2025 monthly average actual]]</f>
        <v>-0.79999999999999982</v>
      </c>
      <c r="G20" s="227">
        <f t="shared" si="0"/>
        <v>-0.23529411764705876</v>
      </c>
      <c r="H20" s="226"/>
      <c r="I20" s="225"/>
      <c r="J20" s="249"/>
      <c r="K20" s="249"/>
    </row>
    <row r="21" spans="1:11" ht="15" hidden="1" customHeight="1" thickBot="1" x14ac:dyDescent="0.5">
      <c r="A21" s="237" t="s">
        <v>175</v>
      </c>
      <c r="B21" s="236">
        <v>2114</v>
      </c>
      <c r="C21" s="236" t="s">
        <v>1882</v>
      </c>
      <c r="D21" s="236">
        <v>28.9</v>
      </c>
      <c r="E21" s="236">
        <v>82</v>
      </c>
      <c r="F21" s="236">
        <f>sector_occupations163[[#This Row],[2029 average monthly forecast]]-sector_occupations163[[#This Row],[2021-2025 monthly average actual]]</f>
        <v>53.1</v>
      </c>
      <c r="G21" s="235">
        <f t="shared" si="0"/>
        <v>1.837370242214533</v>
      </c>
      <c r="H21" s="247"/>
      <c r="I21" s="246"/>
      <c r="J21" s="251"/>
      <c r="K21" s="251"/>
    </row>
    <row r="22" spans="1:11" ht="15" hidden="1" customHeight="1" thickBot="1" x14ac:dyDescent="0.5">
      <c r="A22" s="229" t="s">
        <v>102</v>
      </c>
      <c r="B22" s="228">
        <v>2114</v>
      </c>
      <c r="C22" s="228" t="s">
        <v>1881</v>
      </c>
      <c r="D22" s="228">
        <v>1.25</v>
      </c>
      <c r="E22" s="228">
        <v>2.29</v>
      </c>
      <c r="F22" s="228">
        <f>sector_occupations163[[#This Row],[2029 average monthly forecast]]-sector_occupations163[[#This Row],[2021-2025 monthly average actual]]</f>
        <v>1.04</v>
      </c>
      <c r="G22" s="227">
        <f t="shared" si="0"/>
        <v>0.83200000000000007</v>
      </c>
      <c r="H22" s="226"/>
      <c r="I22" s="225"/>
      <c r="J22" s="249"/>
      <c r="K22" s="249"/>
    </row>
    <row r="23" spans="1:11" ht="15" hidden="1" customHeight="1" thickBot="1" x14ac:dyDescent="0.5">
      <c r="A23" s="223" t="s">
        <v>107</v>
      </c>
      <c r="B23" s="222">
        <v>2114</v>
      </c>
      <c r="C23" s="222" t="s">
        <v>1881</v>
      </c>
      <c r="D23" s="222">
        <v>2.2999999999999998</v>
      </c>
      <c r="E23" s="222">
        <v>2.2000000000000002</v>
      </c>
      <c r="F23" s="222">
        <f>sector_occupations163[[#This Row],[2029 average monthly forecast]]-sector_occupations163[[#This Row],[2021-2025 monthly average actual]]</f>
        <v>-9.9999999999999645E-2</v>
      </c>
      <c r="G23" s="221">
        <f t="shared" si="0"/>
        <v>-4.3478260869565064E-2</v>
      </c>
      <c r="H23" s="220"/>
      <c r="I23" s="219"/>
      <c r="J23" s="250"/>
      <c r="K23" s="250"/>
    </row>
    <row r="24" spans="1:11" ht="15" hidden="1" customHeight="1" thickBot="1" x14ac:dyDescent="0.5">
      <c r="A24" s="229" t="s">
        <v>107</v>
      </c>
      <c r="B24" s="228">
        <v>2119</v>
      </c>
      <c r="C24" s="228" t="s">
        <v>1880</v>
      </c>
      <c r="D24" s="228">
        <v>1.9</v>
      </c>
      <c r="E24" s="228">
        <v>1.8</v>
      </c>
      <c r="F24" s="228">
        <f>sector_occupations163[[#This Row],[2029 average monthly forecast]]-sector_occupations163[[#This Row],[2021-2025 monthly average actual]]</f>
        <v>-9.9999999999999867E-2</v>
      </c>
      <c r="G24" s="227">
        <f t="shared" si="0"/>
        <v>-5.2631578947368356E-2</v>
      </c>
      <c r="H24" s="226"/>
      <c r="I24" s="225"/>
      <c r="J24" s="249"/>
      <c r="K24" s="249"/>
    </row>
    <row r="25" spans="1:11" ht="15" hidden="1" customHeight="1" thickBot="1" x14ac:dyDescent="0.5">
      <c r="A25" s="229" t="s">
        <v>102</v>
      </c>
      <c r="B25" s="228">
        <v>2121</v>
      </c>
      <c r="C25" s="228" t="s">
        <v>1879</v>
      </c>
      <c r="D25" s="228">
        <v>11.55</v>
      </c>
      <c r="E25" s="228">
        <v>42.86</v>
      </c>
      <c r="F25" s="228">
        <f>sector_occupations163[[#This Row],[2029 average monthly forecast]]-sector_occupations163[[#This Row],[2021-2025 monthly average actual]]</f>
        <v>31.31</v>
      </c>
      <c r="G25" s="227">
        <f t="shared" si="0"/>
        <v>2.7108225108225104</v>
      </c>
      <c r="H25" s="226"/>
      <c r="I25" s="225"/>
      <c r="J25" s="249"/>
      <c r="K25" s="249"/>
    </row>
    <row r="26" spans="1:11" ht="15" hidden="1" customHeight="1" thickBot="1" x14ac:dyDescent="0.5">
      <c r="A26" s="230" t="s">
        <v>1737</v>
      </c>
      <c r="B26" s="228">
        <v>2121</v>
      </c>
      <c r="C26" s="228" t="s">
        <v>1878</v>
      </c>
      <c r="D26" s="228">
        <v>3.68</v>
      </c>
      <c r="E26" s="228">
        <v>4.78</v>
      </c>
      <c r="F26" s="228">
        <f>sector_occupations163[[#This Row],[2029 average monthly forecast]]-sector_occupations163[[#This Row],[2021-2025 monthly average actual]]</f>
        <v>1.1000000000000001</v>
      </c>
      <c r="G26" s="227">
        <f t="shared" si="0"/>
        <v>0.29891304347826086</v>
      </c>
      <c r="H26" s="226"/>
      <c r="I26" s="225"/>
      <c r="J26" s="249"/>
      <c r="K26" s="249"/>
    </row>
    <row r="27" spans="1:11" ht="15" hidden="1" customHeight="1" thickBot="1" x14ac:dyDescent="0.5">
      <c r="A27" s="229" t="s">
        <v>1734</v>
      </c>
      <c r="B27" s="228">
        <v>2121</v>
      </c>
      <c r="C27" s="228" t="s">
        <v>1878</v>
      </c>
      <c r="D27" s="228">
        <v>96.8</v>
      </c>
      <c r="E27" s="228">
        <v>110</v>
      </c>
      <c r="F27" s="228">
        <f>sector_occupations163[[#This Row],[2029 average monthly forecast]]-sector_occupations163[[#This Row],[2021-2025 monthly average actual]]</f>
        <v>13.200000000000003</v>
      </c>
      <c r="G27" s="227">
        <f t="shared" si="0"/>
        <v>0.13636363636363641</v>
      </c>
      <c r="H27" s="226"/>
      <c r="I27" s="225"/>
      <c r="J27" s="249"/>
      <c r="K27" s="249"/>
    </row>
    <row r="28" spans="1:11" ht="17.2" customHeight="1" x14ac:dyDescent="0.45">
      <c r="A28" s="237" t="s">
        <v>102</v>
      </c>
      <c r="B28" s="236">
        <v>2122</v>
      </c>
      <c r="C28" s="236" t="s">
        <v>1877</v>
      </c>
      <c r="D28" s="236">
        <v>33.200000000000003</v>
      </c>
      <c r="E28" s="236">
        <v>121</v>
      </c>
      <c r="F28" s="236">
        <f>sector_occupations163[[#This Row],[2029 average monthly forecast]]-sector_occupations163[[#This Row],[2021-2025 monthly average actual]]</f>
        <v>87.8</v>
      </c>
      <c r="G28" s="235">
        <f t="shared" si="0"/>
        <v>2.6445783132530116</v>
      </c>
      <c r="H28" s="289">
        <f>AVERAGE(G28:G30)</f>
        <v>0.9733654195252136</v>
      </c>
      <c r="I28" s="293" t="s">
        <v>1876</v>
      </c>
      <c r="J28" s="308">
        <v>760</v>
      </c>
      <c r="K28" s="308">
        <f>J28*(1+H28)</f>
        <v>1499.7577188391622</v>
      </c>
    </row>
    <row r="29" spans="1:11" ht="17.2" customHeight="1" x14ac:dyDescent="0.45">
      <c r="A29" s="229" t="s">
        <v>97</v>
      </c>
      <c r="B29" s="228">
        <v>2122</v>
      </c>
      <c r="C29" s="228" t="s">
        <v>1875</v>
      </c>
      <c r="D29" s="228">
        <v>56.2</v>
      </c>
      <c r="E29" s="228">
        <v>73.099999999999994</v>
      </c>
      <c r="F29" s="228">
        <f>sector_occupations163[[#This Row],[2029 average monthly forecast]]-sector_occupations163[[#This Row],[2021-2025 monthly average actual]]</f>
        <v>16.899999999999991</v>
      </c>
      <c r="G29" s="227">
        <f t="shared" si="0"/>
        <v>0.3007117437722418</v>
      </c>
      <c r="H29" s="296"/>
      <c r="I29" s="297"/>
      <c r="J29" s="310"/>
      <c r="K29" s="310"/>
    </row>
    <row r="30" spans="1:11" s="231" customFormat="1" ht="17.2" customHeight="1" thickBot="1" x14ac:dyDescent="0.5">
      <c r="A30" s="234" t="s">
        <v>1737</v>
      </c>
      <c r="B30" s="222">
        <v>2122</v>
      </c>
      <c r="C30" s="222" t="s">
        <v>1875</v>
      </c>
      <c r="D30" s="222">
        <v>15.48</v>
      </c>
      <c r="E30" s="222">
        <v>15.09</v>
      </c>
      <c r="F30" s="222">
        <f>sector_occupations163[[#This Row],[2029 average monthly forecast]]-sector_occupations163[[#This Row],[2021-2025 monthly average actual]]</f>
        <v>-0.39000000000000057</v>
      </c>
      <c r="G30" s="221">
        <f t="shared" si="0"/>
        <v>-2.5193798449612437E-2</v>
      </c>
      <c r="H30" s="292"/>
      <c r="I30" s="294"/>
      <c r="J30" s="309"/>
      <c r="K30" s="309"/>
    </row>
    <row r="31" spans="1:11" x14ac:dyDescent="0.45">
      <c r="A31" s="237" t="s">
        <v>102</v>
      </c>
      <c r="B31" s="236">
        <v>2123</v>
      </c>
      <c r="C31" s="236" t="s">
        <v>1874</v>
      </c>
      <c r="D31" s="236">
        <v>39.299999999999997</v>
      </c>
      <c r="E31" s="236">
        <v>186</v>
      </c>
      <c r="F31" s="236">
        <f>sector_occupations163[[#This Row],[2029 average monthly forecast]]-sector_occupations163[[#This Row],[2021-2025 monthly average actual]]</f>
        <v>146.69999999999999</v>
      </c>
      <c r="G31" s="235">
        <f t="shared" si="0"/>
        <v>3.7328244274809159</v>
      </c>
      <c r="H31" s="289">
        <f>AVERAGE(G31:G34)</f>
        <v>1.2863183252779995</v>
      </c>
      <c r="I31" s="293" t="s">
        <v>1873</v>
      </c>
      <c r="J31" s="308">
        <v>280</v>
      </c>
      <c r="K31" s="308">
        <f>J31*(1+H31)</f>
        <v>640.16913107783989</v>
      </c>
    </row>
    <row r="32" spans="1:11" x14ac:dyDescent="0.45">
      <c r="A32" s="229" t="s">
        <v>175</v>
      </c>
      <c r="B32" s="228">
        <v>2123</v>
      </c>
      <c r="C32" s="228" t="s">
        <v>1871</v>
      </c>
      <c r="D32" s="228">
        <v>93.4</v>
      </c>
      <c r="E32" s="228">
        <v>165</v>
      </c>
      <c r="F32" s="228">
        <f>sector_occupations163[[#This Row],[2029 average monthly forecast]]-sector_occupations163[[#This Row],[2021-2025 monthly average actual]]</f>
        <v>71.599999999999994</v>
      </c>
      <c r="G32" s="227">
        <f t="shared" si="0"/>
        <v>0.76659528907922903</v>
      </c>
      <c r="H32" s="296"/>
      <c r="I32" s="298"/>
      <c r="J32" s="315"/>
      <c r="K32" s="315"/>
    </row>
    <row r="33" spans="1:11" x14ac:dyDescent="0.45">
      <c r="A33" s="229" t="s">
        <v>1872</v>
      </c>
      <c r="B33" s="228">
        <v>2123</v>
      </c>
      <c r="C33" s="228" t="s">
        <v>1871</v>
      </c>
      <c r="D33" s="228">
        <v>63.9</v>
      </c>
      <c r="E33" s="228">
        <v>89.5</v>
      </c>
      <c r="F33" s="228">
        <f>sector_occupations163[[#This Row],[2029 average monthly forecast]]-sector_occupations163[[#This Row],[2021-2025 monthly average actual]]</f>
        <v>25.6</v>
      </c>
      <c r="G33" s="227">
        <f t="shared" si="0"/>
        <v>0.40062597809076683</v>
      </c>
      <c r="H33" s="296"/>
      <c r="I33" s="298"/>
      <c r="J33" s="315"/>
      <c r="K33" s="315"/>
    </row>
    <row r="34" spans="1:11" ht="14.65" thickBot="1" x14ac:dyDescent="0.5">
      <c r="A34" s="234" t="s">
        <v>1737</v>
      </c>
      <c r="B34" s="222">
        <v>2123</v>
      </c>
      <c r="C34" s="222" t="s">
        <v>1871</v>
      </c>
      <c r="D34" s="222">
        <v>20.43</v>
      </c>
      <c r="E34" s="222">
        <v>25.44</v>
      </c>
      <c r="F34" s="222">
        <f>sector_occupations163[[#This Row],[2029 average monthly forecast]]-sector_occupations163[[#This Row],[2021-2025 monthly average actual]]</f>
        <v>5.0100000000000016</v>
      </c>
      <c r="G34" s="221">
        <f t="shared" si="0"/>
        <v>0.24522760646108671</v>
      </c>
      <c r="H34" s="292"/>
      <c r="I34" s="299"/>
      <c r="J34" s="304"/>
      <c r="K34" s="304"/>
    </row>
    <row r="35" spans="1:11" x14ac:dyDescent="0.45">
      <c r="A35" s="237" t="s">
        <v>102</v>
      </c>
      <c r="B35" s="236">
        <v>2124</v>
      </c>
      <c r="C35" s="236" t="s">
        <v>1870</v>
      </c>
      <c r="D35" s="236">
        <v>7.6</v>
      </c>
      <c r="E35" s="236">
        <v>19.399999999999999</v>
      </c>
      <c r="F35" s="236">
        <f>sector_occupations163[[#This Row],[2029 average monthly forecast]]-sector_occupations163[[#This Row],[2021-2025 monthly average actual]]</f>
        <v>11.799999999999999</v>
      </c>
      <c r="G35" s="235">
        <f t="shared" si="0"/>
        <v>1.5526315789473684</v>
      </c>
      <c r="H35" s="289">
        <f>AVERAGE(G35:G38)</f>
        <v>0.41665735967041562</v>
      </c>
      <c r="I35" s="293" t="s">
        <v>1869</v>
      </c>
      <c r="J35" s="308">
        <v>190</v>
      </c>
      <c r="K35" s="308">
        <f>J31*(1+H35)</f>
        <v>396.66406070771632</v>
      </c>
    </row>
    <row r="36" spans="1:11" x14ac:dyDescent="0.45">
      <c r="A36" s="229" t="s">
        <v>97</v>
      </c>
      <c r="B36" s="228">
        <v>2124</v>
      </c>
      <c r="C36" s="228" t="s">
        <v>1868</v>
      </c>
      <c r="D36" s="228">
        <v>12.9</v>
      </c>
      <c r="E36" s="228">
        <v>16.8</v>
      </c>
      <c r="F36" s="228">
        <f>sector_occupations163[[#This Row],[2029 average monthly forecast]]-sector_occupations163[[#This Row],[2021-2025 monthly average actual]]</f>
        <v>3.9000000000000004</v>
      </c>
      <c r="G36" s="227">
        <f t="shared" ref="G36:G67" si="1">SUM(E36-D36)/D36</f>
        <v>0.30232558139534887</v>
      </c>
      <c r="H36" s="296"/>
      <c r="I36" s="297"/>
      <c r="J36" s="310"/>
      <c r="K36" s="310"/>
    </row>
    <row r="37" spans="1:11" x14ac:dyDescent="0.45">
      <c r="A37" s="229" t="s">
        <v>175</v>
      </c>
      <c r="B37" s="228">
        <v>2124</v>
      </c>
      <c r="C37" s="228" t="s">
        <v>1868</v>
      </c>
      <c r="D37" s="228">
        <v>8.1</v>
      </c>
      <c r="E37" s="228">
        <v>7.9</v>
      </c>
      <c r="F37" s="228">
        <f>sector_occupations163[[#This Row],[2029 average monthly forecast]]-sector_occupations163[[#This Row],[2021-2025 monthly average actual]]</f>
        <v>-0.19999999999999929</v>
      </c>
      <c r="G37" s="227">
        <f t="shared" si="1"/>
        <v>-2.469135802469127E-2</v>
      </c>
      <c r="H37" s="296"/>
      <c r="I37" s="297"/>
      <c r="J37" s="310"/>
      <c r="K37" s="310"/>
    </row>
    <row r="38" spans="1:11" ht="14.65" thickBot="1" x14ac:dyDescent="0.5">
      <c r="A38" s="234" t="s">
        <v>1737</v>
      </c>
      <c r="B38" s="222">
        <v>2124</v>
      </c>
      <c r="C38" s="222" t="s">
        <v>1868</v>
      </c>
      <c r="D38" s="222">
        <v>0.55000000000000004</v>
      </c>
      <c r="E38" s="222">
        <v>0.46</v>
      </c>
      <c r="F38" s="222">
        <f>sector_occupations163[[#This Row],[2029 average monthly forecast]]-sector_occupations163[[#This Row],[2021-2025 monthly average actual]]</f>
        <v>-9.0000000000000024E-2</v>
      </c>
      <c r="G38" s="221">
        <f t="shared" si="1"/>
        <v>-0.16363636363636366</v>
      </c>
      <c r="H38" s="292"/>
      <c r="I38" s="294"/>
      <c r="J38" s="309"/>
      <c r="K38" s="309"/>
    </row>
    <row r="39" spans="1:11" x14ac:dyDescent="0.45">
      <c r="A39" s="237" t="s">
        <v>102</v>
      </c>
      <c r="B39" s="236">
        <v>2125</v>
      </c>
      <c r="C39" s="236" t="s">
        <v>1867</v>
      </c>
      <c r="D39" s="236">
        <v>40.9</v>
      </c>
      <c r="E39" s="236">
        <v>138</v>
      </c>
      <c r="F39" s="236">
        <f>sector_occupations163[[#This Row],[2029 average monthly forecast]]-sector_occupations163[[#This Row],[2021-2025 monthly average actual]]</f>
        <v>97.1</v>
      </c>
      <c r="G39" s="235">
        <f t="shared" si="1"/>
        <v>2.3740831295843519</v>
      </c>
      <c r="H39" s="289">
        <f>AVERAGE(G39:G42)</f>
        <v>0.54469326055574807</v>
      </c>
      <c r="I39" s="293" t="s">
        <v>1866</v>
      </c>
      <c r="J39" s="308">
        <v>210</v>
      </c>
      <c r="K39" s="308">
        <f>J39*(1+H39)</f>
        <v>324.38558471670711</v>
      </c>
    </row>
    <row r="40" spans="1:11" x14ac:dyDescent="0.45">
      <c r="A40" s="229" t="s">
        <v>1865</v>
      </c>
      <c r="B40" s="228">
        <v>2125</v>
      </c>
      <c r="C40" s="228" t="s">
        <v>1864</v>
      </c>
      <c r="D40" s="228">
        <v>71.2</v>
      </c>
      <c r="E40" s="228">
        <v>96.1</v>
      </c>
      <c r="F40" s="228">
        <f>sector_occupations163[[#This Row],[2029 average monthly forecast]]-sector_occupations163[[#This Row],[2021-2025 monthly average actual]]</f>
        <v>24.899999999999991</v>
      </c>
      <c r="G40" s="227">
        <f t="shared" si="1"/>
        <v>0.34971910112359539</v>
      </c>
      <c r="H40" s="296"/>
      <c r="I40" s="297"/>
      <c r="J40" s="310"/>
      <c r="K40" s="310"/>
    </row>
    <row r="41" spans="1:11" x14ac:dyDescent="0.45">
      <c r="A41" s="229" t="s">
        <v>175</v>
      </c>
      <c r="B41" s="228">
        <v>2125</v>
      </c>
      <c r="C41" s="228" t="s">
        <v>1864</v>
      </c>
      <c r="D41" s="228">
        <v>95.6</v>
      </c>
      <c r="E41" s="228">
        <v>109.9</v>
      </c>
      <c r="F41" s="228">
        <f>sector_occupations163[[#This Row],[2029 average monthly forecast]]-sector_occupations163[[#This Row],[2021-2025 monthly average actual]]</f>
        <v>14.300000000000011</v>
      </c>
      <c r="G41" s="227">
        <f t="shared" si="1"/>
        <v>0.14958158995815912</v>
      </c>
      <c r="H41" s="296"/>
      <c r="I41" s="297"/>
      <c r="J41" s="310"/>
      <c r="K41" s="310"/>
    </row>
    <row r="42" spans="1:11" ht="14.65" thickBot="1" x14ac:dyDescent="0.5">
      <c r="A42" s="234" t="s">
        <v>1737</v>
      </c>
      <c r="B42" s="222">
        <v>2125</v>
      </c>
      <c r="C42" s="222" t="s">
        <v>1864</v>
      </c>
      <c r="D42" s="222">
        <v>16.7</v>
      </c>
      <c r="E42" s="222">
        <v>5.0999999999999996</v>
      </c>
      <c r="F42" s="222">
        <f>sector_occupations163[[#This Row],[2029 average monthly forecast]]-sector_occupations163[[#This Row],[2021-2025 monthly average actual]]</f>
        <v>-11.6</v>
      </c>
      <c r="G42" s="221">
        <f t="shared" si="1"/>
        <v>-0.69461077844311381</v>
      </c>
      <c r="H42" s="292"/>
      <c r="I42" s="294"/>
      <c r="J42" s="309"/>
      <c r="K42" s="309"/>
    </row>
    <row r="43" spans="1:11" x14ac:dyDescent="0.45">
      <c r="A43" s="237" t="s">
        <v>102</v>
      </c>
      <c r="B43" s="236">
        <v>2126</v>
      </c>
      <c r="C43" s="236" t="s">
        <v>1863</v>
      </c>
      <c r="D43" s="236">
        <v>6.6</v>
      </c>
      <c r="E43" s="236">
        <v>17.100000000000001</v>
      </c>
      <c r="F43" s="236">
        <f>sector_occupations163[[#This Row],[2029 average monthly forecast]]-sector_occupations163[[#This Row],[2021-2025 monthly average actual]]</f>
        <v>10.500000000000002</v>
      </c>
      <c r="G43" s="235">
        <f t="shared" si="1"/>
        <v>1.5909090909090913</v>
      </c>
      <c r="H43" s="289">
        <f>AVERAGE(G43:G44)</f>
        <v>1.0454545454545456</v>
      </c>
      <c r="I43" s="293" t="s">
        <v>1862</v>
      </c>
      <c r="J43" s="308">
        <v>70</v>
      </c>
      <c r="K43" s="308">
        <f>J43*(1+H43)</f>
        <v>143.18181818181822</v>
      </c>
    </row>
    <row r="44" spans="1:11" ht="14.65" thickBot="1" x14ac:dyDescent="0.5">
      <c r="A44" s="223" t="s">
        <v>97</v>
      </c>
      <c r="B44" s="222">
        <v>2126</v>
      </c>
      <c r="C44" s="222" t="s">
        <v>1861</v>
      </c>
      <c r="D44" s="222">
        <v>7.6</v>
      </c>
      <c r="E44" s="222">
        <v>11.4</v>
      </c>
      <c r="F44" s="222">
        <f>sector_occupations163[[#This Row],[2029 average monthly forecast]]-sector_occupations163[[#This Row],[2021-2025 monthly average actual]]</f>
        <v>3.8000000000000007</v>
      </c>
      <c r="G44" s="221">
        <f t="shared" si="1"/>
        <v>0.50000000000000011</v>
      </c>
      <c r="H44" s="292"/>
      <c r="I44" s="294"/>
      <c r="J44" s="309"/>
      <c r="K44" s="309"/>
    </row>
    <row r="45" spans="1:11" x14ac:dyDescent="0.45">
      <c r="A45" s="238" t="s">
        <v>1737</v>
      </c>
      <c r="B45" s="236">
        <v>2127</v>
      </c>
      <c r="C45" s="236" t="s">
        <v>1859</v>
      </c>
      <c r="D45" s="236">
        <v>3.95</v>
      </c>
      <c r="E45" s="236">
        <v>14.76</v>
      </c>
      <c r="F45" s="236">
        <f>sector_occupations163[[#This Row],[2029 average monthly forecast]]-sector_occupations163[[#This Row],[2021-2025 monthly average actual]]</f>
        <v>10.809999999999999</v>
      </c>
      <c r="G45" s="235">
        <f t="shared" si="1"/>
        <v>2.7367088607594932</v>
      </c>
      <c r="H45" s="289">
        <f>AVERAGE(G45:G46)</f>
        <v>1.5402294303797466</v>
      </c>
      <c r="I45" s="293" t="s">
        <v>1860</v>
      </c>
      <c r="J45" s="308">
        <v>550</v>
      </c>
      <c r="K45" s="308">
        <f>J45*(1+H45)</f>
        <v>1397.1261867088606</v>
      </c>
    </row>
    <row r="46" spans="1:11" ht="14.65" thickBot="1" x14ac:dyDescent="0.5">
      <c r="A46" s="223" t="s">
        <v>97</v>
      </c>
      <c r="B46" s="222">
        <v>2127</v>
      </c>
      <c r="C46" s="222" t="s">
        <v>1859</v>
      </c>
      <c r="D46" s="222">
        <v>6.4</v>
      </c>
      <c r="E46" s="222">
        <v>8.6</v>
      </c>
      <c r="F46" s="222">
        <f>sector_occupations163[[#This Row],[2029 average monthly forecast]]-sector_occupations163[[#This Row],[2021-2025 monthly average actual]]</f>
        <v>2.1999999999999993</v>
      </c>
      <c r="G46" s="221">
        <f t="shared" si="1"/>
        <v>0.34374999999999989</v>
      </c>
      <c r="H46" s="291"/>
      <c r="I46" s="295"/>
      <c r="J46" s="309"/>
      <c r="K46" s="309"/>
    </row>
    <row r="47" spans="1:11" x14ac:dyDescent="0.45">
      <c r="A47" s="237" t="s">
        <v>175</v>
      </c>
      <c r="B47" s="236">
        <v>2129</v>
      </c>
      <c r="C47" s="236" t="s">
        <v>1856</v>
      </c>
      <c r="D47" s="236">
        <v>76.400000000000006</v>
      </c>
      <c r="E47" s="236">
        <v>205</v>
      </c>
      <c r="F47" s="236">
        <f>sector_occupations163[[#This Row],[2029 average monthly forecast]]-sector_occupations163[[#This Row],[2021-2025 monthly average actual]]</f>
        <v>128.6</v>
      </c>
      <c r="G47" s="235">
        <f t="shared" si="1"/>
        <v>1.6832460732984291</v>
      </c>
      <c r="H47" s="289">
        <f>AVERAGE(G47:G50)</f>
        <v>0.35113633324362892</v>
      </c>
      <c r="I47" s="293" t="s">
        <v>1858</v>
      </c>
      <c r="J47" s="308">
        <v>20</v>
      </c>
      <c r="K47" s="308">
        <f>J47*(1+H47)</f>
        <v>27.022726664872579</v>
      </c>
    </row>
    <row r="48" spans="1:11" x14ac:dyDescent="0.45">
      <c r="A48" s="229" t="s">
        <v>97</v>
      </c>
      <c r="B48" s="228">
        <v>2129</v>
      </c>
      <c r="C48" s="228" t="s">
        <v>1856</v>
      </c>
      <c r="D48" s="228">
        <v>7.3</v>
      </c>
      <c r="E48" s="228">
        <v>9.5</v>
      </c>
      <c r="F48" s="228">
        <f>sector_occupations163[[#This Row],[2029 average monthly forecast]]-sector_occupations163[[#This Row],[2021-2025 monthly average actual]]</f>
        <v>2.2000000000000002</v>
      </c>
      <c r="G48" s="227">
        <f t="shared" si="1"/>
        <v>0.30136986301369867</v>
      </c>
      <c r="H48" s="296"/>
      <c r="I48" s="297"/>
      <c r="J48" s="310"/>
      <c r="K48" s="310"/>
    </row>
    <row r="49" spans="1:11" x14ac:dyDescent="0.45">
      <c r="A49" s="229" t="s">
        <v>107</v>
      </c>
      <c r="B49" s="228">
        <v>2129</v>
      </c>
      <c r="C49" s="228" t="s">
        <v>1857</v>
      </c>
      <c r="D49" s="228">
        <v>1.9</v>
      </c>
      <c r="E49" s="228">
        <v>1.8</v>
      </c>
      <c r="F49" s="228">
        <f>sector_occupations163[[#This Row],[2029 average monthly forecast]]-sector_occupations163[[#This Row],[2021-2025 monthly average actual]]</f>
        <v>-9.9999999999999867E-2</v>
      </c>
      <c r="G49" s="227">
        <f t="shared" si="1"/>
        <v>-5.2631578947368356E-2</v>
      </c>
      <c r="H49" s="296"/>
      <c r="I49" s="297"/>
      <c r="J49" s="310"/>
      <c r="K49" s="310"/>
    </row>
    <row r="50" spans="1:11" ht="14.65" thickBot="1" x14ac:dyDescent="0.5">
      <c r="A50" s="234" t="s">
        <v>1737</v>
      </c>
      <c r="B50" s="222">
        <v>2129</v>
      </c>
      <c r="C50" s="222" t="s">
        <v>1856</v>
      </c>
      <c r="D50" s="222">
        <v>3.28</v>
      </c>
      <c r="E50" s="222">
        <v>1.55</v>
      </c>
      <c r="F50" s="222">
        <f>sector_occupations163[[#This Row],[2029 average monthly forecast]]-sector_occupations163[[#This Row],[2021-2025 monthly average actual]]</f>
        <v>-1.7299999999999998</v>
      </c>
      <c r="G50" s="221">
        <f t="shared" si="1"/>
        <v>-0.52743902439024382</v>
      </c>
      <c r="H50" s="292"/>
      <c r="I50" s="294"/>
      <c r="J50" s="309"/>
      <c r="K50" s="309"/>
    </row>
    <row r="51" spans="1:11" ht="19.5" customHeight="1" thickBot="1" x14ac:dyDescent="0.5">
      <c r="A51" s="237" t="s">
        <v>175</v>
      </c>
      <c r="B51" s="236">
        <v>2131</v>
      </c>
      <c r="C51" s="236" t="s">
        <v>1855</v>
      </c>
      <c r="D51" s="236">
        <v>24.4</v>
      </c>
      <c r="E51" s="236">
        <v>10.199999999999999</v>
      </c>
      <c r="F51" s="236">
        <f>sector_occupations163[[#This Row],[2029 average monthly forecast]]-sector_occupations163[[#This Row],[2021-2025 monthly average actual]]</f>
        <v>-14.2</v>
      </c>
      <c r="G51" s="235">
        <f t="shared" si="1"/>
        <v>-0.58196721311475408</v>
      </c>
      <c r="H51" s="241">
        <f>sector_occupations163[[#This Row],[Forecasted percentage change in average monthly job postings]]</f>
        <v>-0.58196721311475408</v>
      </c>
      <c r="I51" s="248" t="s">
        <v>1854</v>
      </c>
      <c r="J51" s="244"/>
      <c r="K51" s="244"/>
    </row>
    <row r="52" spans="1:11" x14ac:dyDescent="0.45">
      <c r="A52" s="237" t="s">
        <v>101</v>
      </c>
      <c r="B52" s="236">
        <v>2132</v>
      </c>
      <c r="C52" s="236" t="s">
        <v>1852</v>
      </c>
      <c r="D52" s="236">
        <v>3.1</v>
      </c>
      <c r="E52" s="236">
        <v>7.1</v>
      </c>
      <c r="F52" s="236">
        <f>sector_occupations163[[#This Row],[2029 average monthly forecast]]-sector_occupations163[[#This Row],[2021-2025 monthly average actual]]</f>
        <v>3.9999999999999996</v>
      </c>
      <c r="G52" s="235">
        <f t="shared" si="1"/>
        <v>1.290322580645161</v>
      </c>
      <c r="H52" s="289">
        <f>AVERAGE(G52:G63)</f>
        <v>0.36083107091994621</v>
      </c>
      <c r="I52" s="311" t="s">
        <v>1853</v>
      </c>
      <c r="J52" s="300">
        <v>240</v>
      </c>
      <c r="K52" s="300">
        <f>J52*(1+H52)</f>
        <v>326.5994570207871</v>
      </c>
    </row>
    <row r="53" spans="1:11" ht="14.65" thickBot="1" x14ac:dyDescent="0.5">
      <c r="A53" s="223" t="s">
        <v>175</v>
      </c>
      <c r="B53" s="222">
        <v>2132</v>
      </c>
      <c r="C53" s="222" t="s">
        <v>1852</v>
      </c>
      <c r="D53" s="222">
        <v>70.2</v>
      </c>
      <c r="E53" s="222">
        <v>38</v>
      </c>
      <c r="F53" s="222">
        <f>sector_occupations163[[#This Row],[2029 average monthly forecast]]-sector_occupations163[[#This Row],[2021-2025 monthly average actual]]</f>
        <v>-32.200000000000003</v>
      </c>
      <c r="G53" s="221">
        <f t="shared" si="1"/>
        <v>-0.45868945868945871</v>
      </c>
      <c r="H53" s="290"/>
      <c r="I53" s="312"/>
      <c r="J53" s="301"/>
      <c r="K53" s="301"/>
    </row>
    <row r="54" spans="1:11" ht="14.55" customHeight="1" x14ac:dyDescent="0.45">
      <c r="A54" s="237" t="s">
        <v>102</v>
      </c>
      <c r="B54" s="236">
        <v>2133</v>
      </c>
      <c r="C54" s="236" t="s">
        <v>1851</v>
      </c>
      <c r="D54" s="236">
        <v>77.599999999999994</v>
      </c>
      <c r="E54" s="236">
        <v>195</v>
      </c>
      <c r="F54" s="236">
        <f>sector_occupations163[[#This Row],[2029 average monthly forecast]]-sector_occupations163[[#This Row],[2021-2025 monthly average actual]]</f>
        <v>117.4</v>
      </c>
      <c r="G54" s="235">
        <f t="shared" si="1"/>
        <v>1.5128865979381445</v>
      </c>
      <c r="H54" s="290"/>
      <c r="I54" s="312"/>
      <c r="J54" s="301"/>
      <c r="K54" s="301"/>
    </row>
    <row r="55" spans="1:11" x14ac:dyDescent="0.45">
      <c r="A55" s="229" t="s">
        <v>101</v>
      </c>
      <c r="B55" s="228">
        <v>2133</v>
      </c>
      <c r="C55" s="228" t="s">
        <v>1849</v>
      </c>
      <c r="D55" s="228">
        <v>3.3</v>
      </c>
      <c r="E55" s="228">
        <v>7.1</v>
      </c>
      <c r="F55" s="228">
        <f>sector_occupations163[[#This Row],[2029 average monthly forecast]]-sector_occupations163[[#This Row],[2021-2025 monthly average actual]]</f>
        <v>3.8</v>
      </c>
      <c r="G55" s="227">
        <f t="shared" si="1"/>
        <v>1.1515151515151516</v>
      </c>
      <c r="H55" s="290"/>
      <c r="I55" s="312"/>
      <c r="J55" s="301"/>
      <c r="K55" s="301"/>
    </row>
    <row r="56" spans="1:11" x14ac:dyDescent="0.45">
      <c r="A56" s="229" t="s">
        <v>97</v>
      </c>
      <c r="B56" s="228">
        <v>2133</v>
      </c>
      <c r="C56" s="228" t="s">
        <v>1849</v>
      </c>
      <c r="D56" s="228">
        <v>145.69999999999999</v>
      </c>
      <c r="E56" s="228">
        <v>204</v>
      </c>
      <c r="F56" s="228">
        <f>sector_occupations163[[#This Row],[2029 average monthly forecast]]-sector_occupations163[[#This Row],[2021-2025 monthly average actual]]</f>
        <v>58.300000000000011</v>
      </c>
      <c r="G56" s="227">
        <f t="shared" si="1"/>
        <v>0.40013726835964319</v>
      </c>
      <c r="H56" s="290"/>
      <c r="I56" s="312"/>
      <c r="J56" s="301"/>
      <c r="K56" s="301"/>
    </row>
    <row r="57" spans="1:11" x14ac:dyDescent="0.45">
      <c r="A57" s="229" t="s">
        <v>107</v>
      </c>
      <c r="B57" s="228">
        <v>2133</v>
      </c>
      <c r="C57" s="228" t="s">
        <v>1850</v>
      </c>
      <c r="D57" s="228">
        <v>3.2</v>
      </c>
      <c r="E57" s="228">
        <v>3.3</v>
      </c>
      <c r="F57" s="228">
        <f>sector_occupations163[[#This Row],[2029 average monthly forecast]]-sector_occupations163[[#This Row],[2021-2025 monthly average actual]]</f>
        <v>9.9999999999999645E-2</v>
      </c>
      <c r="G57" s="227">
        <f t="shared" si="1"/>
        <v>3.1249999999999889E-2</v>
      </c>
      <c r="H57" s="290"/>
      <c r="I57" s="312"/>
      <c r="J57" s="301"/>
      <c r="K57" s="301"/>
    </row>
    <row r="58" spans="1:11" ht="14.65" thickBot="1" x14ac:dyDescent="0.5">
      <c r="A58" s="223" t="s">
        <v>175</v>
      </c>
      <c r="B58" s="222">
        <v>2133</v>
      </c>
      <c r="C58" s="222" t="s">
        <v>1849</v>
      </c>
      <c r="D58" s="222">
        <v>330.3</v>
      </c>
      <c r="E58" s="222">
        <v>130.1</v>
      </c>
      <c r="F58" s="222">
        <f>sector_occupations163[[#This Row],[2029 average monthly forecast]]-sector_occupations163[[#This Row],[2021-2025 monthly average actual]]</f>
        <v>-200.20000000000002</v>
      </c>
      <c r="G58" s="221">
        <f t="shared" si="1"/>
        <v>-0.60611565243717835</v>
      </c>
      <c r="H58" s="290"/>
      <c r="I58" s="312"/>
      <c r="J58" s="301"/>
      <c r="K58" s="301"/>
    </row>
    <row r="59" spans="1:11" ht="14.55" customHeight="1" x14ac:dyDescent="0.45">
      <c r="A59" s="237" t="s">
        <v>102</v>
      </c>
      <c r="B59" s="236">
        <v>2134</v>
      </c>
      <c r="C59" s="236" t="s">
        <v>1848</v>
      </c>
      <c r="D59" s="236">
        <v>56.8</v>
      </c>
      <c r="E59" s="236">
        <v>145</v>
      </c>
      <c r="F59" s="236">
        <f>sector_occupations163[[#This Row],[2029 average monthly forecast]]-sector_occupations163[[#This Row],[2021-2025 monthly average actual]]</f>
        <v>88.2</v>
      </c>
      <c r="G59" s="235">
        <f t="shared" si="1"/>
        <v>1.5528169014084507</v>
      </c>
      <c r="H59" s="290"/>
      <c r="I59" s="312"/>
      <c r="J59" s="301"/>
      <c r="K59" s="301"/>
    </row>
    <row r="60" spans="1:11" x14ac:dyDescent="0.45">
      <c r="A60" s="229" t="s">
        <v>97</v>
      </c>
      <c r="B60" s="228">
        <v>2134</v>
      </c>
      <c r="C60" s="228" t="s">
        <v>1846</v>
      </c>
      <c r="D60" s="228">
        <v>177.7</v>
      </c>
      <c r="E60" s="228">
        <v>240</v>
      </c>
      <c r="F60" s="228">
        <f>sector_occupations163[[#This Row],[2029 average monthly forecast]]-sector_occupations163[[#This Row],[2021-2025 monthly average actual]]</f>
        <v>62.300000000000011</v>
      </c>
      <c r="G60" s="227">
        <f t="shared" si="1"/>
        <v>0.35059088351153639</v>
      </c>
      <c r="H60" s="290"/>
      <c r="I60" s="312"/>
      <c r="J60" s="301"/>
      <c r="K60" s="301"/>
    </row>
    <row r="61" spans="1:11" x14ac:dyDescent="0.45">
      <c r="A61" s="229" t="s">
        <v>107</v>
      </c>
      <c r="B61" s="228">
        <v>2134</v>
      </c>
      <c r="C61" s="228" t="s">
        <v>1847</v>
      </c>
      <c r="D61" s="228">
        <v>5.6</v>
      </c>
      <c r="E61" s="228">
        <v>5.9</v>
      </c>
      <c r="F61" s="228">
        <f>sector_occupations163[[#This Row],[2029 average monthly forecast]]-sector_occupations163[[#This Row],[2021-2025 monthly average actual]]</f>
        <v>0.30000000000000071</v>
      </c>
      <c r="G61" s="227">
        <f t="shared" si="1"/>
        <v>5.35714285714287E-2</v>
      </c>
      <c r="H61" s="290"/>
      <c r="I61" s="312"/>
      <c r="J61" s="301"/>
      <c r="K61" s="301"/>
    </row>
    <row r="62" spans="1:11" x14ac:dyDescent="0.45">
      <c r="A62" s="229" t="s">
        <v>101</v>
      </c>
      <c r="B62" s="228">
        <v>2134</v>
      </c>
      <c r="C62" s="228" t="s">
        <v>1846</v>
      </c>
      <c r="D62" s="228">
        <v>15.1</v>
      </c>
      <c r="E62" s="228">
        <v>10.5</v>
      </c>
      <c r="F62" s="228">
        <f>sector_occupations163[[#This Row],[2029 average monthly forecast]]-sector_occupations163[[#This Row],[2021-2025 monthly average actual]]</f>
        <v>-4.5999999999999996</v>
      </c>
      <c r="G62" s="227">
        <f t="shared" si="1"/>
        <v>-0.30463576158940397</v>
      </c>
      <c r="H62" s="290"/>
      <c r="I62" s="312"/>
      <c r="J62" s="301"/>
      <c r="K62" s="301"/>
    </row>
    <row r="63" spans="1:11" s="231" customFormat="1" ht="14.65" thickBot="1" x14ac:dyDescent="0.5">
      <c r="A63" s="223" t="s">
        <v>175</v>
      </c>
      <c r="B63" s="222">
        <v>2134</v>
      </c>
      <c r="C63" s="222" t="s">
        <v>1846</v>
      </c>
      <c r="D63" s="222">
        <v>1071.5</v>
      </c>
      <c r="E63" s="222">
        <v>381.8</v>
      </c>
      <c r="F63" s="222">
        <f>sector_occupations163[[#This Row],[2029 average monthly forecast]]-sector_occupations163[[#This Row],[2021-2025 monthly average actual]]</f>
        <v>-689.7</v>
      </c>
      <c r="G63" s="221">
        <f t="shared" si="1"/>
        <v>-0.64367708819412039</v>
      </c>
      <c r="H63" s="291"/>
      <c r="I63" s="313"/>
      <c r="J63" s="302"/>
      <c r="K63" s="302"/>
    </row>
    <row r="64" spans="1:11" x14ac:dyDescent="0.45">
      <c r="A64" s="237" t="s">
        <v>102</v>
      </c>
      <c r="B64" s="236">
        <v>2135</v>
      </c>
      <c r="C64" s="236" t="s">
        <v>1845</v>
      </c>
      <c r="D64" s="236">
        <v>22.4</v>
      </c>
      <c r="E64" s="236">
        <v>58</v>
      </c>
      <c r="F64" s="236">
        <f>sector_occupations163[[#This Row],[2029 average monthly forecast]]-sector_occupations163[[#This Row],[2021-2025 monthly average actual]]</f>
        <v>35.6</v>
      </c>
      <c r="G64" s="235">
        <f t="shared" si="1"/>
        <v>1.5892857142857144</v>
      </c>
      <c r="H64" s="289">
        <f>AVERAGE(G64:G65)</f>
        <v>0.5845588235294118</v>
      </c>
      <c r="I64" s="293" t="s">
        <v>1844</v>
      </c>
      <c r="J64" s="303">
        <v>160</v>
      </c>
      <c r="K64" s="303">
        <f>J64*(1+H64)</f>
        <v>253.52941176470586</v>
      </c>
    </row>
    <row r="65" spans="1:11" ht="14.65" thickBot="1" x14ac:dyDescent="0.5">
      <c r="A65" s="223" t="s">
        <v>175</v>
      </c>
      <c r="B65" s="222">
        <v>2135</v>
      </c>
      <c r="C65" s="222" t="s">
        <v>1843</v>
      </c>
      <c r="D65" s="222">
        <v>95.2</v>
      </c>
      <c r="E65" s="222">
        <v>55.2</v>
      </c>
      <c r="F65" s="222">
        <f>sector_occupations163[[#This Row],[2029 average monthly forecast]]-sector_occupations163[[#This Row],[2021-2025 monthly average actual]]</f>
        <v>-40</v>
      </c>
      <c r="G65" s="221">
        <f t="shared" si="1"/>
        <v>-0.42016806722689076</v>
      </c>
      <c r="H65" s="292"/>
      <c r="I65" s="299"/>
      <c r="J65" s="304"/>
      <c r="K65" s="304"/>
    </row>
    <row r="66" spans="1:11" x14ac:dyDescent="0.45">
      <c r="A66" s="229" t="s">
        <v>175</v>
      </c>
      <c r="B66" s="228">
        <v>2136</v>
      </c>
      <c r="C66" s="228" t="s">
        <v>1842</v>
      </c>
      <c r="D66" s="228">
        <v>34.700000000000003</v>
      </c>
      <c r="E66" s="228">
        <v>20</v>
      </c>
      <c r="F66" s="228">
        <f>sector_occupations163[[#This Row],[2029 average monthly forecast]]-sector_occupations163[[#This Row],[2021-2025 monthly average actual]]</f>
        <v>-14.700000000000003</v>
      </c>
      <c r="G66" s="227">
        <f t="shared" si="1"/>
        <v>-0.42363112391930841</v>
      </c>
      <c r="H66" s="247"/>
      <c r="I66" s="246"/>
      <c r="J66" s="244"/>
      <c r="K66" s="244"/>
    </row>
    <row r="67" spans="1:11" ht="14.65" thickBot="1" x14ac:dyDescent="0.5">
      <c r="A67" s="229" t="s">
        <v>175</v>
      </c>
      <c r="B67" s="228">
        <v>2139</v>
      </c>
      <c r="C67" s="228" t="s">
        <v>1841</v>
      </c>
      <c r="D67" s="228">
        <v>1</v>
      </c>
      <c r="E67" s="228">
        <v>2.4</v>
      </c>
      <c r="F67" s="228">
        <f>sector_occupations163[[#This Row],[2029 average monthly forecast]]-sector_occupations163[[#This Row],[2021-2025 monthly average actual]]</f>
        <v>1.4</v>
      </c>
      <c r="G67" s="227">
        <f t="shared" si="1"/>
        <v>1.4</v>
      </c>
      <c r="H67" s="220"/>
      <c r="I67" s="219"/>
      <c r="J67" s="218"/>
      <c r="K67" s="218"/>
    </row>
    <row r="68" spans="1:11" x14ac:dyDescent="0.45">
      <c r="A68" s="237" t="s">
        <v>101</v>
      </c>
      <c r="B68" s="236">
        <v>2141</v>
      </c>
      <c r="C68" s="236" t="s">
        <v>1840</v>
      </c>
      <c r="D68" s="236">
        <v>1.7</v>
      </c>
      <c r="E68" s="236">
        <v>1.4</v>
      </c>
      <c r="F68" s="236">
        <f>sector_occupations163[[#This Row],[2029 average monthly forecast]]-sector_occupations163[[#This Row],[2021-2025 monthly average actual]]</f>
        <v>-0.30000000000000004</v>
      </c>
      <c r="G68" s="235">
        <f t="shared" ref="G68:G95" si="2">SUM(E68-D68)/D68</f>
        <v>-0.17647058823529416</v>
      </c>
      <c r="H68" s="247"/>
      <c r="I68" s="246"/>
      <c r="J68" s="244"/>
      <c r="K68" s="244"/>
    </row>
    <row r="69" spans="1:11" ht="14.65" thickBot="1" x14ac:dyDescent="0.5">
      <c r="A69" s="223" t="s">
        <v>101</v>
      </c>
      <c r="B69" s="222">
        <v>2142</v>
      </c>
      <c r="C69" s="222" t="s">
        <v>1839</v>
      </c>
      <c r="D69" s="222">
        <v>6.7</v>
      </c>
      <c r="E69" s="222">
        <v>7.3</v>
      </c>
      <c r="F69" s="222">
        <f>sector_occupations163[[#This Row],[2029 average monthly forecast]]-sector_occupations163[[#This Row],[2021-2025 monthly average actual]]</f>
        <v>0.59999999999999964</v>
      </c>
      <c r="G69" s="221">
        <f t="shared" si="2"/>
        <v>8.9552238805970089E-2</v>
      </c>
      <c r="H69" s="220"/>
      <c r="I69" s="219"/>
      <c r="J69" s="218"/>
      <c r="K69" s="218"/>
    </row>
    <row r="70" spans="1:11" x14ac:dyDescent="0.45">
      <c r="A70" s="229" t="s">
        <v>1734</v>
      </c>
      <c r="B70" s="228">
        <v>2151</v>
      </c>
      <c r="C70" s="228" t="s">
        <v>1838</v>
      </c>
      <c r="D70" s="228">
        <v>1.8</v>
      </c>
      <c r="E70" s="228">
        <v>1.7</v>
      </c>
      <c r="F70" s="228">
        <f>sector_occupations163[[#This Row],[2029 average monthly forecast]]-sector_occupations163[[#This Row],[2021-2025 monthly average actual]]</f>
        <v>-0.10000000000000009</v>
      </c>
      <c r="G70" s="227">
        <f t="shared" si="2"/>
        <v>-5.5555555555555601E-2</v>
      </c>
      <c r="H70" s="289">
        <f>AVERAGE(G70:G71)</f>
        <v>-3.9405684754521948E-2</v>
      </c>
      <c r="I70" s="314"/>
      <c r="J70" s="303"/>
      <c r="K70" s="303"/>
    </row>
    <row r="71" spans="1:11" ht="14.65" thickBot="1" x14ac:dyDescent="0.5">
      <c r="A71" s="229" t="s">
        <v>1734</v>
      </c>
      <c r="B71" s="228">
        <v>2152</v>
      </c>
      <c r="C71" s="228" t="s">
        <v>1837</v>
      </c>
      <c r="D71" s="228">
        <v>4.3</v>
      </c>
      <c r="E71" s="228">
        <v>4.2</v>
      </c>
      <c r="F71" s="228">
        <f>sector_occupations163[[#This Row],[2029 average monthly forecast]]-sector_occupations163[[#This Row],[2021-2025 monthly average actual]]</f>
        <v>-9.9999999999999645E-2</v>
      </c>
      <c r="G71" s="227">
        <f t="shared" si="2"/>
        <v>-2.3255813953488292E-2</v>
      </c>
      <c r="H71" s="292"/>
      <c r="I71" s="299"/>
      <c r="J71" s="304"/>
      <c r="K71" s="304"/>
    </row>
    <row r="72" spans="1:11" x14ac:dyDescent="0.45">
      <c r="A72" s="237" t="s">
        <v>107</v>
      </c>
      <c r="B72" s="236">
        <v>2161</v>
      </c>
      <c r="C72" s="236" t="s">
        <v>1836</v>
      </c>
      <c r="D72" s="236">
        <v>2.5</v>
      </c>
      <c r="E72" s="236">
        <v>2.4</v>
      </c>
      <c r="F72" s="236">
        <f>sector_occupations163[[#This Row],[2029 average monthly forecast]]-sector_occupations163[[#This Row],[2021-2025 monthly average actual]]</f>
        <v>-0.10000000000000009</v>
      </c>
      <c r="G72" s="235">
        <f t="shared" si="2"/>
        <v>-4.0000000000000036E-2</v>
      </c>
      <c r="H72" s="289">
        <f>AVERAGE(G72:G73)</f>
        <v>-9.2289156626506094E-2</v>
      </c>
      <c r="I72" s="314"/>
      <c r="J72" s="303"/>
      <c r="K72" s="303"/>
    </row>
    <row r="73" spans="1:11" ht="14.65" thickBot="1" x14ac:dyDescent="0.5">
      <c r="A73" s="223" t="s">
        <v>175</v>
      </c>
      <c r="B73" s="222">
        <v>2161</v>
      </c>
      <c r="C73" s="222" t="s">
        <v>1835</v>
      </c>
      <c r="D73" s="222">
        <v>8.3000000000000007</v>
      </c>
      <c r="E73" s="222">
        <v>7.1</v>
      </c>
      <c r="F73" s="222">
        <f>sector_occupations163[[#This Row],[2029 average monthly forecast]]-sector_occupations163[[#This Row],[2021-2025 monthly average actual]]</f>
        <v>-1.2000000000000011</v>
      </c>
      <c r="G73" s="221">
        <f t="shared" si="2"/>
        <v>-0.14457831325301215</v>
      </c>
      <c r="H73" s="292"/>
      <c r="I73" s="299"/>
      <c r="J73" s="304"/>
      <c r="K73" s="304"/>
    </row>
    <row r="74" spans="1:11" x14ac:dyDescent="0.45">
      <c r="A74" s="229" t="s">
        <v>107</v>
      </c>
      <c r="B74" s="228">
        <v>2162</v>
      </c>
      <c r="C74" s="228" t="s">
        <v>1834</v>
      </c>
      <c r="D74" s="228">
        <v>4</v>
      </c>
      <c r="E74" s="228">
        <v>4.0999999999999996</v>
      </c>
      <c r="F74" s="228">
        <f>sector_occupations163[[#This Row],[2029 average monthly forecast]]-sector_occupations163[[#This Row],[2021-2025 monthly average actual]]</f>
        <v>9.9999999999999645E-2</v>
      </c>
      <c r="G74" s="227">
        <f t="shared" si="2"/>
        <v>2.4999999999999911E-2</v>
      </c>
      <c r="H74" s="226"/>
      <c r="I74" s="225"/>
      <c r="J74" s="224"/>
      <c r="K74" s="224"/>
    </row>
    <row r="75" spans="1:11" ht="14.65" thickBot="1" x14ac:dyDescent="0.5">
      <c r="A75" s="229" t="s">
        <v>101</v>
      </c>
      <c r="B75" s="228">
        <v>2432</v>
      </c>
      <c r="C75" s="228" t="s">
        <v>1833</v>
      </c>
      <c r="D75" s="228">
        <v>3.2</v>
      </c>
      <c r="E75" s="228">
        <v>3.3</v>
      </c>
      <c r="F75" s="228">
        <f>sector_occupations163[[#This Row],[2029 average monthly forecast]]-sector_occupations163[[#This Row],[2021-2025 monthly average actual]]</f>
        <v>9.9999999999999645E-2</v>
      </c>
      <c r="G75" s="227">
        <f t="shared" si="2"/>
        <v>3.1249999999999889E-2</v>
      </c>
      <c r="H75" s="226"/>
      <c r="I75" s="225"/>
      <c r="J75" s="224"/>
      <c r="K75" s="224"/>
    </row>
    <row r="76" spans="1:11" x14ac:dyDescent="0.45">
      <c r="A76" s="237" t="s">
        <v>107</v>
      </c>
      <c r="B76" s="236">
        <v>2433</v>
      </c>
      <c r="C76" s="236" t="s">
        <v>1832</v>
      </c>
      <c r="D76" s="236">
        <v>2</v>
      </c>
      <c r="E76" s="236">
        <v>2.1</v>
      </c>
      <c r="F76" s="236">
        <f>sector_occupations163[[#This Row],[2029 average monthly forecast]]-sector_occupations163[[#This Row],[2021-2025 monthly average actual]]</f>
        <v>0.10000000000000009</v>
      </c>
      <c r="G76" s="235">
        <f t="shared" si="2"/>
        <v>5.0000000000000044E-2</v>
      </c>
      <c r="H76" s="289">
        <f>AVERAGE(G76:G77)</f>
        <v>2.1855345911949719E-2</v>
      </c>
      <c r="I76" s="314"/>
      <c r="J76" s="303"/>
      <c r="K76" s="303"/>
    </row>
    <row r="77" spans="1:11" ht="14.65" thickBot="1" x14ac:dyDescent="0.5">
      <c r="A77" s="223" t="s">
        <v>175</v>
      </c>
      <c r="B77" s="222">
        <v>2433</v>
      </c>
      <c r="C77" s="222" t="s">
        <v>1831</v>
      </c>
      <c r="D77" s="222">
        <v>15.9</v>
      </c>
      <c r="E77" s="222">
        <v>15.8</v>
      </c>
      <c r="F77" s="222">
        <f>sector_occupations163[[#This Row],[2029 average monthly forecast]]-sector_occupations163[[#This Row],[2021-2025 monthly average actual]]</f>
        <v>-9.9999999999999645E-2</v>
      </c>
      <c r="G77" s="221">
        <f t="shared" si="2"/>
        <v>-6.2893081761006067E-3</v>
      </c>
      <c r="H77" s="292"/>
      <c r="I77" s="299"/>
      <c r="J77" s="304"/>
      <c r="K77" s="304"/>
    </row>
    <row r="78" spans="1:11" x14ac:dyDescent="0.45">
      <c r="A78" s="229" t="s">
        <v>107</v>
      </c>
      <c r="B78" s="228">
        <v>2434</v>
      </c>
      <c r="C78" s="228" t="s">
        <v>1830</v>
      </c>
      <c r="D78" s="228">
        <v>5.6</v>
      </c>
      <c r="E78" s="228">
        <v>5.9</v>
      </c>
      <c r="F78" s="228">
        <f>sector_occupations163[[#This Row],[2029 average monthly forecast]]-sector_occupations163[[#This Row],[2021-2025 monthly average actual]]</f>
        <v>0.30000000000000071</v>
      </c>
      <c r="G78" s="227">
        <f t="shared" si="2"/>
        <v>5.35714285714287E-2</v>
      </c>
      <c r="H78" s="226"/>
      <c r="I78" s="225"/>
      <c r="J78" s="224"/>
      <c r="K78" s="224"/>
    </row>
    <row r="79" spans="1:11" x14ac:dyDescent="0.45">
      <c r="A79" s="229" t="s">
        <v>175</v>
      </c>
      <c r="B79" s="228">
        <v>2439</v>
      </c>
      <c r="C79" s="228" t="s">
        <v>1829</v>
      </c>
      <c r="D79" s="228">
        <v>109.8</v>
      </c>
      <c r="E79" s="228">
        <v>58.8</v>
      </c>
      <c r="F79" s="228">
        <f>sector_occupations163[[#This Row],[2029 average monthly forecast]]-sector_occupations163[[#This Row],[2021-2025 monthly average actual]]</f>
        <v>-51</v>
      </c>
      <c r="G79" s="227">
        <f t="shared" si="2"/>
        <v>-0.46448087431693991</v>
      </c>
      <c r="H79" s="226"/>
      <c r="I79" s="225"/>
      <c r="J79" s="224"/>
      <c r="K79" s="224"/>
    </row>
    <row r="80" spans="1:11" ht="14.65" thickBot="1" x14ac:dyDescent="0.5">
      <c r="A80" s="229" t="s">
        <v>107</v>
      </c>
      <c r="B80" s="228">
        <v>2440</v>
      </c>
      <c r="C80" s="228" t="s">
        <v>1828</v>
      </c>
      <c r="D80" s="228">
        <v>1.9</v>
      </c>
      <c r="E80" s="228">
        <v>1.8</v>
      </c>
      <c r="F80" s="228">
        <f>sector_occupations163[[#This Row],[2029 average monthly forecast]]-sector_occupations163[[#This Row],[2021-2025 monthly average actual]]</f>
        <v>-9.9999999999999867E-2</v>
      </c>
      <c r="G80" s="227">
        <f t="shared" si="2"/>
        <v>-5.2631578947368356E-2</v>
      </c>
      <c r="H80" s="226"/>
      <c r="I80" s="225"/>
      <c r="J80" s="224"/>
      <c r="K80" s="224"/>
    </row>
    <row r="81" spans="1:11" x14ac:dyDescent="0.45">
      <c r="A81" s="237" t="s">
        <v>1734</v>
      </c>
      <c r="B81" s="236">
        <v>2451</v>
      </c>
      <c r="C81" s="236" t="s">
        <v>1826</v>
      </c>
      <c r="D81" s="236">
        <v>5.7</v>
      </c>
      <c r="E81" s="236">
        <v>6</v>
      </c>
      <c r="F81" s="236">
        <f>sector_occupations163[[#This Row],[2029 average monthly forecast]]-sector_occupations163[[#This Row],[2021-2025 monthly average actual]]</f>
        <v>0.29999999999999982</v>
      </c>
      <c r="G81" s="235">
        <f t="shared" si="2"/>
        <v>5.263157894736839E-2</v>
      </c>
      <c r="H81" s="289">
        <f>AVERAGE(G81:G84)</f>
        <v>-0.1093392344890058</v>
      </c>
      <c r="I81" s="316" t="s">
        <v>1827</v>
      </c>
      <c r="J81" s="300">
        <v>100</v>
      </c>
      <c r="K81" s="300">
        <f>J81*(1+H81)</f>
        <v>89.066076551099414</v>
      </c>
    </row>
    <row r="82" spans="1:11" x14ac:dyDescent="0.45">
      <c r="A82" s="229" t="s">
        <v>101</v>
      </c>
      <c r="B82" s="228">
        <v>2451</v>
      </c>
      <c r="C82" s="228" t="s">
        <v>1826</v>
      </c>
      <c r="D82" s="228">
        <v>0.65</v>
      </c>
      <c r="E82" s="228">
        <v>0.46</v>
      </c>
      <c r="F82" s="228">
        <f>sector_occupations163[[#This Row],[2029 average monthly forecast]]-sector_occupations163[[#This Row],[2021-2025 monthly average actual]]</f>
        <v>-0.19</v>
      </c>
      <c r="G82" s="227">
        <f t="shared" si="2"/>
        <v>-0.29230769230769232</v>
      </c>
      <c r="H82" s="290"/>
      <c r="I82" s="317"/>
      <c r="J82" s="301"/>
      <c r="K82" s="301"/>
    </row>
    <row r="83" spans="1:11" x14ac:dyDescent="0.45">
      <c r="A83" s="229" t="s">
        <v>1734</v>
      </c>
      <c r="B83" s="228">
        <v>2452</v>
      </c>
      <c r="C83" s="228" t="s">
        <v>1825</v>
      </c>
      <c r="D83" s="228">
        <v>33.1</v>
      </c>
      <c r="E83" s="228">
        <v>36</v>
      </c>
      <c r="F83" s="228">
        <f>sector_occupations163[[#This Row],[2029 average monthly forecast]]-sector_occupations163[[#This Row],[2021-2025 monthly average actual]]</f>
        <v>2.8999999999999986</v>
      </c>
      <c r="G83" s="227">
        <f t="shared" si="2"/>
        <v>8.7613293051359467E-2</v>
      </c>
      <c r="H83" s="290"/>
      <c r="I83" s="317"/>
      <c r="J83" s="301"/>
      <c r="K83" s="301"/>
    </row>
    <row r="84" spans="1:11" ht="14.65" thickBot="1" x14ac:dyDescent="0.5">
      <c r="A84" s="223" t="s">
        <v>101</v>
      </c>
      <c r="B84" s="222">
        <v>2452</v>
      </c>
      <c r="C84" s="222" t="s">
        <v>1824</v>
      </c>
      <c r="D84" s="222">
        <v>3.4</v>
      </c>
      <c r="E84" s="222">
        <v>2.4300000000000002</v>
      </c>
      <c r="F84" s="222">
        <f>sector_occupations163[[#This Row],[2029 average monthly forecast]]-sector_occupations163[[#This Row],[2021-2025 monthly average actual]]</f>
        <v>-0.96999999999999975</v>
      </c>
      <c r="G84" s="221">
        <f t="shared" si="2"/>
        <v>-0.28529411764705875</v>
      </c>
      <c r="H84" s="291"/>
      <c r="I84" s="318"/>
      <c r="J84" s="302"/>
      <c r="K84" s="302"/>
    </row>
    <row r="85" spans="1:11" x14ac:dyDescent="0.45">
      <c r="A85" s="238" t="s">
        <v>1737</v>
      </c>
      <c r="B85" s="236">
        <v>2453</v>
      </c>
      <c r="C85" s="236" t="s">
        <v>1823</v>
      </c>
      <c r="D85" s="236">
        <v>12.07</v>
      </c>
      <c r="E85" s="236">
        <v>18.3</v>
      </c>
      <c r="F85" s="236">
        <f>sector_occupations163[[#This Row],[2029 average monthly forecast]]-sector_occupations163[[#This Row],[2021-2025 monthly average actual]]</f>
        <v>6.23</v>
      </c>
      <c r="G85" s="235">
        <f t="shared" si="2"/>
        <v>0.51615575807787906</v>
      </c>
      <c r="H85" s="289">
        <f>AVERAGE(G85:G92)</f>
        <v>3.5955268121552267E-2</v>
      </c>
      <c r="I85" s="314"/>
      <c r="J85" s="303"/>
      <c r="K85" s="303"/>
    </row>
    <row r="86" spans="1:11" ht="14.65" thickBot="1" x14ac:dyDescent="0.5">
      <c r="A86" s="223" t="s">
        <v>1734</v>
      </c>
      <c r="B86" s="222">
        <v>2453</v>
      </c>
      <c r="C86" s="222" t="s">
        <v>1823</v>
      </c>
      <c r="D86" s="222">
        <v>71.400000000000006</v>
      </c>
      <c r="E86" s="222">
        <v>78</v>
      </c>
      <c r="F86" s="222">
        <f>sector_occupations163[[#This Row],[2029 average monthly forecast]]-sector_occupations163[[#This Row],[2021-2025 monthly average actual]]</f>
        <v>6.5999999999999943</v>
      </c>
      <c r="G86" s="221">
        <f t="shared" si="2"/>
        <v>9.2436974789915874E-2</v>
      </c>
      <c r="H86" s="291"/>
      <c r="I86" s="319"/>
      <c r="J86" s="304"/>
      <c r="K86" s="304"/>
    </row>
    <row r="87" spans="1:11" ht="14.65" thickBot="1" x14ac:dyDescent="0.5">
      <c r="A87" s="229" t="s">
        <v>1734</v>
      </c>
      <c r="B87" s="228">
        <v>2454</v>
      </c>
      <c r="C87" s="228" t="s">
        <v>1822</v>
      </c>
      <c r="D87" s="228">
        <v>26.4</v>
      </c>
      <c r="E87" s="228">
        <v>28</v>
      </c>
      <c r="F87" s="228">
        <f>sector_occupations163[[#This Row],[2029 average monthly forecast]]-sector_occupations163[[#This Row],[2021-2025 monthly average actual]]</f>
        <v>1.6000000000000014</v>
      </c>
      <c r="G87" s="227">
        <f t="shared" si="2"/>
        <v>6.0606060606060663E-2</v>
      </c>
      <c r="H87" s="226"/>
      <c r="I87" s="225"/>
      <c r="J87" s="224"/>
      <c r="K87" s="224"/>
    </row>
    <row r="88" spans="1:11" x14ac:dyDescent="0.45">
      <c r="A88" s="237" t="s">
        <v>1734</v>
      </c>
      <c r="B88" s="236">
        <v>2455</v>
      </c>
      <c r="C88" s="236" t="s">
        <v>1821</v>
      </c>
      <c r="D88" s="236">
        <v>14.1</v>
      </c>
      <c r="E88" s="236">
        <v>14.8</v>
      </c>
      <c r="F88" s="236">
        <f>sector_occupations163[[#This Row],[2029 average monthly forecast]]-sector_occupations163[[#This Row],[2021-2025 monthly average actual]]</f>
        <v>0.70000000000000107</v>
      </c>
      <c r="G88" s="235">
        <f t="shared" si="2"/>
        <v>4.9645390070922064E-2</v>
      </c>
      <c r="H88" s="289"/>
      <c r="I88" s="314"/>
      <c r="J88" s="303"/>
      <c r="K88" s="303"/>
    </row>
    <row r="89" spans="1:11" ht="14.65" thickBot="1" x14ac:dyDescent="0.5">
      <c r="A89" s="234" t="s">
        <v>1737</v>
      </c>
      <c r="B89" s="222">
        <v>2455</v>
      </c>
      <c r="C89" s="222" t="s">
        <v>1821</v>
      </c>
      <c r="D89" s="222">
        <v>1.73</v>
      </c>
      <c r="E89" s="222">
        <v>1.2</v>
      </c>
      <c r="F89" s="222">
        <f>sector_occupations163[[#This Row],[2029 average monthly forecast]]-sector_occupations163[[#This Row],[2021-2025 monthly average actual]]</f>
        <v>-0.53</v>
      </c>
      <c r="G89" s="221">
        <f t="shared" si="2"/>
        <v>-0.30635838150289019</v>
      </c>
      <c r="H89" s="292"/>
      <c r="I89" s="299"/>
      <c r="J89" s="304"/>
      <c r="K89" s="304"/>
    </row>
    <row r="90" spans="1:11" x14ac:dyDescent="0.45">
      <c r="A90" s="229" t="s">
        <v>117</v>
      </c>
      <c r="B90" s="228">
        <v>2461</v>
      </c>
      <c r="C90" s="228" t="s">
        <v>1820</v>
      </c>
      <c r="D90" s="228">
        <v>154.4</v>
      </c>
      <c r="E90" s="228">
        <v>176.6</v>
      </c>
      <c r="F90" s="228">
        <f>sector_occupations163[[#This Row],[2029 average monthly forecast]]-sector_occupations163[[#This Row],[2021-2025 monthly average actual]]</f>
        <v>22.199999999999989</v>
      </c>
      <c r="G90" s="227">
        <f t="shared" si="2"/>
        <v>0.14378238341968905</v>
      </c>
      <c r="H90" s="320"/>
      <c r="I90" s="321"/>
      <c r="J90" s="303"/>
      <c r="K90" s="303"/>
    </row>
    <row r="91" spans="1:11" x14ac:dyDescent="0.45">
      <c r="A91" s="229" t="s">
        <v>101</v>
      </c>
      <c r="B91" s="228">
        <v>2472</v>
      </c>
      <c r="C91" s="228" t="s">
        <v>1819</v>
      </c>
      <c r="D91" s="228">
        <v>0.37</v>
      </c>
      <c r="E91" s="228">
        <v>0.31</v>
      </c>
      <c r="F91" s="228">
        <f>sector_occupations163[[#This Row],[2029 average monthly forecast]]-sector_occupations163[[#This Row],[2021-2025 monthly average actual]]</f>
        <v>-0.06</v>
      </c>
      <c r="G91" s="227">
        <f t="shared" si="2"/>
        <v>-0.16216216216216217</v>
      </c>
      <c r="H91" s="296"/>
      <c r="I91" s="298"/>
      <c r="J91" s="315"/>
      <c r="K91" s="315"/>
    </row>
    <row r="92" spans="1:11" ht="14.65" thickBot="1" x14ac:dyDescent="0.5">
      <c r="A92" s="229" t="s">
        <v>175</v>
      </c>
      <c r="B92" s="228">
        <v>2481</v>
      </c>
      <c r="C92" s="228" t="s">
        <v>1818</v>
      </c>
      <c r="D92" s="228">
        <v>26.3</v>
      </c>
      <c r="E92" s="228">
        <v>23.5</v>
      </c>
      <c r="F92" s="228">
        <f>sector_occupations163[[#This Row],[2029 average monthly forecast]]-sector_occupations163[[#This Row],[2021-2025 monthly average actual]]</f>
        <v>-2.8000000000000007</v>
      </c>
      <c r="G92" s="227">
        <f t="shared" si="2"/>
        <v>-0.10646387832699622</v>
      </c>
      <c r="H92" s="292"/>
      <c r="I92" s="299"/>
      <c r="J92" s="304"/>
      <c r="K92" s="304"/>
    </row>
    <row r="93" spans="1:11" x14ac:dyDescent="0.45">
      <c r="A93" s="237" t="s">
        <v>107</v>
      </c>
      <c r="B93" s="236">
        <v>2482</v>
      </c>
      <c r="C93" s="236" t="s">
        <v>1817</v>
      </c>
      <c r="D93" s="236">
        <v>3.6</v>
      </c>
      <c r="E93" s="236">
        <v>3.7</v>
      </c>
      <c r="F93" s="236">
        <f>sector_occupations163[[#This Row],[2029 average monthly forecast]]-sector_occupations163[[#This Row],[2021-2025 monthly average actual]]</f>
        <v>0.10000000000000009</v>
      </c>
      <c r="G93" s="235">
        <f t="shared" si="2"/>
        <v>2.7777777777777801E-2</v>
      </c>
      <c r="H93" s="289">
        <f>AVERAGE(G93:G94)</f>
        <v>3.6848072562357861E-3</v>
      </c>
      <c r="I93" s="314"/>
      <c r="J93" s="303"/>
      <c r="K93" s="303"/>
    </row>
    <row r="94" spans="1:11" ht="14.65" thickBot="1" x14ac:dyDescent="0.5">
      <c r="A94" s="223" t="s">
        <v>175</v>
      </c>
      <c r="B94" s="222">
        <v>2482</v>
      </c>
      <c r="C94" s="222" t="s">
        <v>1816</v>
      </c>
      <c r="D94" s="222">
        <v>19.600000000000001</v>
      </c>
      <c r="E94" s="222">
        <v>19.2</v>
      </c>
      <c r="F94" s="222">
        <f>sector_occupations163[[#This Row],[2029 average monthly forecast]]-sector_occupations163[[#This Row],[2021-2025 monthly average actual]]</f>
        <v>-0.40000000000000213</v>
      </c>
      <c r="G94" s="221">
        <f t="shared" si="2"/>
        <v>-2.0408163265306228E-2</v>
      </c>
      <c r="H94" s="291"/>
      <c r="I94" s="319"/>
      <c r="J94" s="304"/>
      <c r="K94" s="304"/>
    </row>
    <row r="95" spans="1:11" x14ac:dyDescent="0.45">
      <c r="A95" s="229" t="s">
        <v>101</v>
      </c>
      <c r="B95" s="228">
        <v>2491</v>
      </c>
      <c r="C95" s="228" t="s">
        <v>1815</v>
      </c>
      <c r="D95" s="228">
        <v>0.27</v>
      </c>
      <c r="E95" s="228">
        <v>0.23</v>
      </c>
      <c r="F95" s="228">
        <f>sector_occupations163[[#This Row],[2029 average monthly forecast]]-sector_occupations163[[#This Row],[2021-2025 monthly average actual]]</f>
        <v>-4.0000000000000008E-2</v>
      </c>
      <c r="G95" s="227">
        <f t="shared" si="2"/>
        <v>-0.14814814814814817</v>
      </c>
      <c r="H95" s="289"/>
      <c r="I95" s="314"/>
      <c r="J95" s="303"/>
      <c r="K95" s="303"/>
    </row>
    <row r="96" spans="1:11" x14ac:dyDescent="0.45">
      <c r="A96" s="229" t="s">
        <v>101</v>
      </c>
      <c r="B96" s="228">
        <v>2492</v>
      </c>
      <c r="C96" s="228" t="s">
        <v>1814</v>
      </c>
      <c r="D96" s="228">
        <v>0</v>
      </c>
      <c r="E96" s="228">
        <v>0</v>
      </c>
      <c r="F96" s="228">
        <v>0</v>
      </c>
      <c r="G96" s="227">
        <v>0</v>
      </c>
      <c r="H96" s="296"/>
      <c r="I96" s="298"/>
      <c r="J96" s="315"/>
      <c r="K96" s="315"/>
    </row>
    <row r="97" spans="1:11" x14ac:dyDescent="0.45">
      <c r="A97" s="229" t="s">
        <v>101</v>
      </c>
      <c r="B97" s="228">
        <v>2493</v>
      </c>
      <c r="C97" s="228" t="s">
        <v>1813</v>
      </c>
      <c r="D97" s="228">
        <v>0.72</v>
      </c>
      <c r="E97" s="228">
        <v>0.55000000000000004</v>
      </c>
      <c r="F97" s="228">
        <f>sector_occupations163[[#This Row],[2029 average monthly forecast]]-sector_occupations163[[#This Row],[2021-2025 monthly average actual]]</f>
        <v>-0.16999999999999993</v>
      </c>
      <c r="G97" s="227">
        <f>SUM(E97-D97)/D97</f>
        <v>-0.23611111111111102</v>
      </c>
      <c r="H97" s="296"/>
      <c r="I97" s="298"/>
      <c r="J97" s="315"/>
      <c r="K97" s="315"/>
    </row>
    <row r="98" spans="1:11" ht="14.65" thickBot="1" x14ac:dyDescent="0.5">
      <c r="A98" s="229" t="s">
        <v>101</v>
      </c>
      <c r="B98" s="228">
        <v>2494</v>
      </c>
      <c r="C98" s="228" t="s">
        <v>1812</v>
      </c>
      <c r="D98" s="228">
        <v>0</v>
      </c>
      <c r="E98" s="228">
        <v>0</v>
      </c>
      <c r="F98" s="228">
        <v>0</v>
      </c>
      <c r="G98" s="227">
        <v>0</v>
      </c>
      <c r="H98" s="292"/>
      <c r="I98" s="299"/>
      <c r="J98" s="304"/>
      <c r="K98" s="304"/>
    </row>
    <row r="99" spans="1:11" x14ac:dyDescent="0.45">
      <c r="A99" s="237" t="s">
        <v>107</v>
      </c>
      <c r="B99" s="236">
        <v>3111</v>
      </c>
      <c r="C99" s="236" t="s">
        <v>1811</v>
      </c>
      <c r="D99" s="236">
        <v>3.1</v>
      </c>
      <c r="E99" s="236">
        <v>3.2</v>
      </c>
      <c r="F99" s="236">
        <f>sector_occupations163[[#This Row],[2029 average monthly forecast]]-sector_occupations163[[#This Row],[2021-2025 monthly average actual]]</f>
        <v>0.10000000000000009</v>
      </c>
      <c r="G99" s="235">
        <f t="shared" ref="G99:G136" si="3">SUM(E99-D99)/D99</f>
        <v>3.2258064516129059E-2</v>
      </c>
      <c r="H99" s="289"/>
      <c r="I99" s="314"/>
      <c r="J99" s="303"/>
      <c r="K99" s="303"/>
    </row>
    <row r="100" spans="1:11" ht="14.65" thickBot="1" x14ac:dyDescent="0.5">
      <c r="A100" s="223" t="s">
        <v>175</v>
      </c>
      <c r="B100" s="222">
        <v>3111</v>
      </c>
      <c r="C100" s="222" t="s">
        <v>1810</v>
      </c>
      <c r="D100" s="222">
        <v>8</v>
      </c>
      <c r="E100" s="222">
        <v>6.6</v>
      </c>
      <c r="F100" s="222">
        <f>sector_occupations163[[#This Row],[2029 average monthly forecast]]-sector_occupations163[[#This Row],[2021-2025 monthly average actual]]</f>
        <v>-1.4000000000000004</v>
      </c>
      <c r="G100" s="221">
        <f t="shared" si="3"/>
        <v>-0.17500000000000004</v>
      </c>
      <c r="H100" s="292"/>
      <c r="I100" s="299"/>
      <c r="J100" s="304"/>
      <c r="K100" s="304"/>
    </row>
    <row r="101" spans="1:11" x14ac:dyDescent="0.45">
      <c r="A101" s="237" t="s">
        <v>97</v>
      </c>
      <c r="B101" s="236">
        <v>3112</v>
      </c>
      <c r="C101" s="236" t="s">
        <v>1809</v>
      </c>
      <c r="D101" s="236">
        <v>5.6</v>
      </c>
      <c r="E101" s="236">
        <v>7.3</v>
      </c>
      <c r="F101" s="236">
        <f>sector_occupations163[[#This Row],[2029 average monthly forecast]]-sector_occupations163[[#This Row],[2021-2025 monthly average actual]]</f>
        <v>1.7000000000000002</v>
      </c>
      <c r="G101" s="235">
        <f t="shared" si="3"/>
        <v>0.3035714285714286</v>
      </c>
      <c r="H101" s="289">
        <f>AVERAGE(G101:G102)</f>
        <v>0.14091614906832303</v>
      </c>
      <c r="I101" s="314"/>
      <c r="J101" s="303"/>
      <c r="K101" s="303"/>
    </row>
    <row r="102" spans="1:11" ht="14.65" thickBot="1" x14ac:dyDescent="0.5">
      <c r="A102" s="223" t="s">
        <v>175</v>
      </c>
      <c r="B102" s="222">
        <v>3112</v>
      </c>
      <c r="C102" s="222" t="s">
        <v>1808</v>
      </c>
      <c r="D102" s="222">
        <v>9.1999999999999993</v>
      </c>
      <c r="E102" s="222">
        <v>9</v>
      </c>
      <c r="F102" s="222">
        <f>sector_occupations163[[#This Row],[2029 average monthly forecast]]-sector_occupations163[[#This Row],[2021-2025 monthly average actual]]</f>
        <v>-0.19999999999999929</v>
      </c>
      <c r="G102" s="221">
        <f t="shared" si="3"/>
        <v>-2.1739130434782532E-2</v>
      </c>
      <c r="H102" s="292"/>
      <c r="I102" s="299"/>
      <c r="J102" s="304"/>
      <c r="K102" s="304"/>
    </row>
    <row r="103" spans="1:11" x14ac:dyDescent="0.45">
      <c r="A103" s="237" t="s">
        <v>102</v>
      </c>
      <c r="B103" s="236">
        <v>3113</v>
      </c>
      <c r="C103" s="236" t="s">
        <v>1807</v>
      </c>
      <c r="D103" s="236">
        <v>5.6</v>
      </c>
      <c r="E103" s="236">
        <v>13.8</v>
      </c>
      <c r="F103" s="236">
        <f>sector_occupations163[[#This Row],[2029 average monthly forecast]]-sector_occupations163[[#This Row],[2021-2025 monthly average actual]]</f>
        <v>8.2000000000000011</v>
      </c>
      <c r="G103" s="235">
        <f t="shared" si="3"/>
        <v>1.4642857142857146</v>
      </c>
      <c r="H103" s="289">
        <f>AVERAGE(G103:G106)</f>
        <v>0.76716256306042041</v>
      </c>
      <c r="I103" s="293" t="s">
        <v>1806</v>
      </c>
      <c r="J103" s="303">
        <v>550</v>
      </c>
      <c r="K103" s="303">
        <f>J103*(1+H103)</f>
        <v>971.93940968323125</v>
      </c>
    </row>
    <row r="104" spans="1:11" x14ac:dyDescent="0.45">
      <c r="A104" s="230" t="s">
        <v>1737</v>
      </c>
      <c r="B104" s="228">
        <v>3113</v>
      </c>
      <c r="C104" s="228" t="s">
        <v>1805</v>
      </c>
      <c r="D104" s="228">
        <v>38.299999999999997</v>
      </c>
      <c r="E104" s="228">
        <v>87.8</v>
      </c>
      <c r="F104" s="228">
        <f>sector_occupations163[[#This Row],[2029 average monthly forecast]]-sector_occupations163[[#This Row],[2021-2025 monthly average actual]]</f>
        <v>49.5</v>
      </c>
      <c r="G104" s="227">
        <f t="shared" si="3"/>
        <v>1.2924281984334205</v>
      </c>
      <c r="H104" s="296"/>
      <c r="I104" s="298"/>
      <c r="J104" s="315"/>
      <c r="K104" s="315"/>
    </row>
    <row r="105" spans="1:11" x14ac:dyDescent="0.45">
      <c r="A105" s="229" t="s">
        <v>1804</v>
      </c>
      <c r="B105" s="228">
        <v>3113</v>
      </c>
      <c r="C105" s="228" t="s">
        <v>1803</v>
      </c>
      <c r="D105" s="228">
        <v>36</v>
      </c>
      <c r="E105" s="228">
        <v>46.8</v>
      </c>
      <c r="F105" s="228">
        <f>sector_occupations163[[#This Row],[2029 average monthly forecast]]-sector_occupations163[[#This Row],[2021-2025 monthly average actual]]</f>
        <v>10.799999999999997</v>
      </c>
      <c r="G105" s="227">
        <f t="shared" si="3"/>
        <v>0.29999999999999993</v>
      </c>
      <c r="H105" s="296"/>
      <c r="I105" s="298"/>
      <c r="J105" s="315"/>
      <c r="K105" s="315"/>
    </row>
    <row r="106" spans="1:11" ht="14.65" thickBot="1" x14ac:dyDescent="0.5">
      <c r="A106" s="223" t="s">
        <v>175</v>
      </c>
      <c r="B106" s="222">
        <v>3113</v>
      </c>
      <c r="C106" s="222" t="s">
        <v>1803</v>
      </c>
      <c r="D106" s="222">
        <v>75.400000000000006</v>
      </c>
      <c r="E106" s="222">
        <v>76.3</v>
      </c>
      <c r="F106" s="222">
        <f>sector_occupations163[[#This Row],[2029 average monthly forecast]]-sector_occupations163[[#This Row],[2021-2025 monthly average actual]]</f>
        <v>0.89999999999999147</v>
      </c>
      <c r="G106" s="221">
        <f t="shared" si="3"/>
        <v>1.1936339522546306E-2</v>
      </c>
      <c r="H106" s="292"/>
      <c r="I106" s="299"/>
      <c r="J106" s="304"/>
      <c r="K106" s="304"/>
    </row>
    <row r="107" spans="1:11" ht="14.65" thickBot="1" x14ac:dyDescent="0.5">
      <c r="A107" s="229" t="s">
        <v>1734</v>
      </c>
      <c r="B107" s="228">
        <v>3114</v>
      </c>
      <c r="C107" s="228" t="s">
        <v>1802</v>
      </c>
      <c r="D107" s="228">
        <v>6.7</v>
      </c>
      <c r="E107" s="228">
        <v>7</v>
      </c>
      <c r="F107" s="228">
        <f>sector_occupations163[[#This Row],[2029 average monthly forecast]]-sector_occupations163[[#This Row],[2021-2025 monthly average actual]]</f>
        <v>0.29999999999999982</v>
      </c>
      <c r="G107" s="227">
        <f t="shared" si="3"/>
        <v>4.4776119402985044E-2</v>
      </c>
      <c r="H107" s="226"/>
      <c r="I107" s="225"/>
      <c r="J107" s="224"/>
      <c r="K107" s="224"/>
    </row>
    <row r="108" spans="1:11" x14ac:dyDescent="0.45">
      <c r="A108" s="237" t="s">
        <v>97</v>
      </c>
      <c r="B108" s="236">
        <v>3116</v>
      </c>
      <c r="C108" s="236" t="s">
        <v>1800</v>
      </c>
      <c r="D108" s="236">
        <v>1.5</v>
      </c>
      <c r="E108" s="236">
        <v>1.9</v>
      </c>
      <c r="F108" s="236">
        <f>sector_occupations163[[#This Row],[2029 average monthly forecast]]-sector_occupations163[[#This Row],[2021-2025 monthly average actual]]</f>
        <v>0.39999999999999991</v>
      </c>
      <c r="G108" s="235">
        <f t="shared" si="3"/>
        <v>0.26666666666666661</v>
      </c>
      <c r="H108" s="289">
        <f>AVERAGE(G108:G109)</f>
        <v>9.3333333333333268E-2</v>
      </c>
      <c r="I108" s="293" t="s">
        <v>1801</v>
      </c>
      <c r="J108" s="303">
        <v>290</v>
      </c>
      <c r="K108" s="303">
        <f>J108*(1+H108)</f>
        <v>317.06666666666666</v>
      </c>
    </row>
    <row r="109" spans="1:11" ht="14.65" thickBot="1" x14ac:dyDescent="0.5">
      <c r="A109" s="223" t="s">
        <v>175</v>
      </c>
      <c r="B109" s="222">
        <v>3116</v>
      </c>
      <c r="C109" s="222" t="s">
        <v>1800</v>
      </c>
      <c r="D109" s="222">
        <v>2.5</v>
      </c>
      <c r="E109" s="222">
        <v>2.2999999999999998</v>
      </c>
      <c r="F109" s="222">
        <f>sector_occupations163[[#This Row],[2029 average monthly forecast]]-sector_occupations163[[#This Row],[2021-2025 monthly average actual]]</f>
        <v>-0.20000000000000018</v>
      </c>
      <c r="G109" s="221">
        <f t="shared" si="3"/>
        <v>-8.0000000000000071E-2</v>
      </c>
      <c r="H109" s="292"/>
      <c r="I109" s="299"/>
      <c r="J109" s="304"/>
      <c r="K109" s="304"/>
    </row>
    <row r="110" spans="1:11" ht="14.65" thickBot="1" x14ac:dyDescent="0.5">
      <c r="A110" s="229" t="s">
        <v>175</v>
      </c>
      <c r="B110" s="228">
        <v>3119</v>
      </c>
      <c r="C110" s="228" t="s">
        <v>1799</v>
      </c>
      <c r="D110" s="228">
        <v>19.100000000000001</v>
      </c>
      <c r="E110" s="228">
        <v>17.7</v>
      </c>
      <c r="F110" s="228">
        <f>sector_occupations163[[#This Row],[2029 average monthly forecast]]-sector_occupations163[[#This Row],[2021-2025 monthly average actual]]</f>
        <v>-1.4000000000000021</v>
      </c>
      <c r="G110" s="227">
        <f t="shared" si="3"/>
        <v>-7.3298429319371833E-2</v>
      </c>
      <c r="H110" s="226"/>
      <c r="I110" s="225"/>
      <c r="J110" s="224"/>
      <c r="K110" s="224"/>
    </row>
    <row r="111" spans="1:11" x14ac:dyDescent="0.45">
      <c r="A111" s="237" t="s">
        <v>1734</v>
      </c>
      <c r="B111" s="236">
        <v>3120</v>
      </c>
      <c r="C111" s="236" t="s">
        <v>1797</v>
      </c>
      <c r="D111" s="236">
        <v>21.6</v>
      </c>
      <c r="E111" s="236">
        <v>23</v>
      </c>
      <c r="F111" s="236">
        <f>sector_occupations163[[#This Row],[2029 average monthly forecast]]-sector_occupations163[[#This Row],[2021-2025 monthly average actual]]</f>
        <v>1.3999999999999986</v>
      </c>
      <c r="G111" s="235">
        <f t="shared" si="3"/>
        <v>6.4814814814814742E-2</v>
      </c>
      <c r="H111" s="289">
        <f>AVERAGE(G111:G112)</f>
        <v>-0.19013594519374871</v>
      </c>
      <c r="I111" s="293" t="s">
        <v>1798</v>
      </c>
      <c r="J111" s="303">
        <v>60</v>
      </c>
      <c r="K111" s="303"/>
    </row>
    <row r="112" spans="1:11" ht="14.65" thickBot="1" x14ac:dyDescent="0.5">
      <c r="A112" s="234" t="s">
        <v>1737</v>
      </c>
      <c r="B112" s="222">
        <v>3120</v>
      </c>
      <c r="C112" s="222" t="s">
        <v>1797</v>
      </c>
      <c r="D112" s="222">
        <v>1.73</v>
      </c>
      <c r="E112" s="222">
        <v>0.96</v>
      </c>
      <c r="F112" s="222">
        <f>sector_occupations163[[#This Row],[2029 average monthly forecast]]-sector_occupations163[[#This Row],[2021-2025 monthly average actual]]</f>
        <v>-0.77</v>
      </c>
      <c r="G112" s="221">
        <f t="shared" si="3"/>
        <v>-0.44508670520231214</v>
      </c>
      <c r="H112" s="292"/>
      <c r="I112" s="299"/>
      <c r="J112" s="304"/>
      <c r="K112" s="304"/>
    </row>
    <row r="113" spans="1:11" x14ac:dyDescent="0.45">
      <c r="A113" s="229" t="s">
        <v>175</v>
      </c>
      <c r="B113" s="228">
        <v>3132</v>
      </c>
      <c r="C113" s="228" t="s">
        <v>1796</v>
      </c>
      <c r="D113" s="228">
        <v>84.6</v>
      </c>
      <c r="E113" s="228">
        <v>44.8</v>
      </c>
      <c r="F113" s="228">
        <f>sector_occupations163[[#This Row],[2029 average monthly forecast]]-sector_occupations163[[#This Row],[2021-2025 monthly average actual]]</f>
        <v>-39.799999999999997</v>
      </c>
      <c r="G113" s="227">
        <f t="shared" si="3"/>
        <v>-0.47044917257683216</v>
      </c>
      <c r="H113" s="226"/>
      <c r="I113" s="225"/>
      <c r="J113" s="224"/>
      <c r="K113" s="224"/>
    </row>
    <row r="114" spans="1:11" x14ac:dyDescent="0.45">
      <c r="A114" s="229" t="s">
        <v>107</v>
      </c>
      <c r="B114" s="228">
        <v>3213</v>
      </c>
      <c r="C114" s="228" t="s">
        <v>1795</v>
      </c>
      <c r="D114" s="228">
        <v>3.1</v>
      </c>
      <c r="E114" s="228">
        <v>3.2</v>
      </c>
      <c r="F114" s="228">
        <f>sector_occupations163[[#This Row],[2029 average monthly forecast]]-sector_occupations163[[#This Row],[2021-2025 monthly average actual]]</f>
        <v>0.10000000000000009</v>
      </c>
      <c r="G114" s="227">
        <f t="shared" si="3"/>
        <v>3.2258064516129059E-2</v>
      </c>
      <c r="H114" s="226"/>
      <c r="I114" s="225"/>
      <c r="J114" s="224"/>
      <c r="K114" s="224"/>
    </row>
    <row r="115" spans="1:11" x14ac:dyDescent="0.45">
      <c r="A115" s="229" t="s">
        <v>101</v>
      </c>
      <c r="B115" s="228">
        <v>3411</v>
      </c>
      <c r="C115" s="228" t="s">
        <v>1794</v>
      </c>
      <c r="D115" s="228">
        <v>2.8</v>
      </c>
      <c r="E115" s="228">
        <v>2</v>
      </c>
      <c r="F115" s="228">
        <f>sector_occupations163[[#This Row],[2029 average monthly forecast]]-sector_occupations163[[#This Row],[2021-2025 monthly average actual]]</f>
        <v>-0.79999999999999982</v>
      </c>
      <c r="G115" s="227">
        <f t="shared" si="3"/>
        <v>-0.28571428571428564</v>
      </c>
      <c r="H115" s="226"/>
      <c r="I115" s="225"/>
      <c r="J115" s="224"/>
      <c r="K115" s="224"/>
    </row>
    <row r="116" spans="1:11" x14ac:dyDescent="0.45">
      <c r="A116" s="229" t="s">
        <v>101</v>
      </c>
      <c r="B116" s="228">
        <v>3412</v>
      </c>
      <c r="C116" s="228" t="s">
        <v>1793</v>
      </c>
      <c r="D116" s="228">
        <v>0.73</v>
      </c>
      <c r="E116" s="228">
        <v>0.57999999999999996</v>
      </c>
      <c r="F116" s="228">
        <f>sector_occupations163[[#This Row],[2029 average monthly forecast]]-sector_occupations163[[#This Row],[2021-2025 monthly average actual]]</f>
        <v>-0.15000000000000002</v>
      </c>
      <c r="G116" s="227">
        <f t="shared" si="3"/>
        <v>-0.20547945205479456</v>
      </c>
      <c r="H116" s="226"/>
      <c r="I116" s="225"/>
      <c r="J116" s="224"/>
      <c r="K116" s="224"/>
    </row>
    <row r="117" spans="1:11" x14ac:dyDescent="0.45">
      <c r="A117" s="229" t="s">
        <v>101</v>
      </c>
      <c r="B117" s="228">
        <v>3413</v>
      </c>
      <c r="C117" s="228" t="s">
        <v>1792</v>
      </c>
      <c r="D117" s="228">
        <v>0.57999999999999996</v>
      </c>
      <c r="E117" s="228">
        <v>0.49</v>
      </c>
      <c r="F117" s="228">
        <f>sector_occupations163[[#This Row],[2029 average monthly forecast]]-sector_occupations163[[#This Row],[2021-2025 monthly average actual]]</f>
        <v>-8.9999999999999969E-2</v>
      </c>
      <c r="G117" s="227">
        <f t="shared" si="3"/>
        <v>-0.1551724137931034</v>
      </c>
      <c r="H117" s="226"/>
      <c r="I117" s="225"/>
      <c r="J117" s="224"/>
      <c r="K117" s="224"/>
    </row>
    <row r="118" spans="1:11" x14ac:dyDescent="0.45">
      <c r="A118" s="229" t="s">
        <v>101</v>
      </c>
      <c r="B118" s="228">
        <v>3415</v>
      </c>
      <c r="C118" s="228" t="s">
        <v>1791</v>
      </c>
      <c r="D118" s="228">
        <v>0.47</v>
      </c>
      <c r="E118" s="228">
        <v>0.39</v>
      </c>
      <c r="F118" s="228">
        <f>sector_occupations163[[#This Row],[2029 average monthly forecast]]-sector_occupations163[[#This Row],[2021-2025 monthly average actual]]</f>
        <v>-7.999999999999996E-2</v>
      </c>
      <c r="G118" s="227">
        <f t="shared" si="3"/>
        <v>-0.17021276595744672</v>
      </c>
      <c r="H118" s="226"/>
      <c r="I118" s="225"/>
      <c r="J118" s="224"/>
      <c r="K118" s="224"/>
    </row>
    <row r="119" spans="1:11" x14ac:dyDescent="0.45">
      <c r="A119" s="229" t="s">
        <v>101</v>
      </c>
      <c r="B119" s="228">
        <v>3416</v>
      </c>
      <c r="C119" s="228" t="s">
        <v>1790</v>
      </c>
      <c r="D119" s="228">
        <v>2.4700000000000002</v>
      </c>
      <c r="E119" s="228">
        <v>1.96</v>
      </c>
      <c r="F119" s="228">
        <f>sector_occupations163[[#This Row],[2029 average monthly forecast]]-sector_occupations163[[#This Row],[2021-2025 monthly average actual]]</f>
        <v>-0.51000000000000023</v>
      </c>
      <c r="G119" s="227">
        <f t="shared" si="3"/>
        <v>-0.20647773279352236</v>
      </c>
      <c r="H119" s="226"/>
      <c r="I119" s="225"/>
      <c r="J119" s="224"/>
      <c r="K119" s="224"/>
    </row>
    <row r="120" spans="1:11" x14ac:dyDescent="0.45">
      <c r="A120" s="229" t="s">
        <v>101</v>
      </c>
      <c r="B120" s="228">
        <v>3417</v>
      </c>
      <c r="C120" s="228" t="s">
        <v>1789</v>
      </c>
      <c r="D120" s="228">
        <v>0.53</v>
      </c>
      <c r="E120" s="228">
        <v>0.45</v>
      </c>
      <c r="F120" s="228">
        <f>sector_occupations163[[#This Row],[2029 average monthly forecast]]-sector_occupations163[[#This Row],[2021-2025 monthly average actual]]</f>
        <v>-8.0000000000000016E-2</v>
      </c>
      <c r="G120" s="227">
        <f t="shared" si="3"/>
        <v>-0.15094339622641512</v>
      </c>
      <c r="H120" s="226"/>
      <c r="I120" s="225"/>
      <c r="J120" s="224"/>
      <c r="K120" s="224"/>
    </row>
    <row r="121" spans="1:11" x14ac:dyDescent="0.45">
      <c r="A121" s="229" t="s">
        <v>101</v>
      </c>
      <c r="B121" s="228">
        <v>3421</v>
      </c>
      <c r="C121" s="228" t="s">
        <v>1788</v>
      </c>
      <c r="D121" s="228">
        <v>0.27</v>
      </c>
      <c r="E121" s="228">
        <v>0.23</v>
      </c>
      <c r="F121" s="228">
        <f>sector_occupations163[[#This Row],[2029 average monthly forecast]]-sector_occupations163[[#This Row],[2021-2025 monthly average actual]]</f>
        <v>-4.0000000000000008E-2</v>
      </c>
      <c r="G121" s="227">
        <f t="shared" si="3"/>
        <v>-0.14814814814814817</v>
      </c>
      <c r="H121" s="226"/>
      <c r="I121" s="225"/>
      <c r="J121" s="224"/>
      <c r="K121" s="224"/>
    </row>
    <row r="122" spans="1:11" x14ac:dyDescent="0.45">
      <c r="A122" s="229" t="s">
        <v>102</v>
      </c>
      <c r="B122" s="228">
        <v>3543</v>
      </c>
      <c r="C122" s="228" t="s">
        <v>1787</v>
      </c>
      <c r="D122" s="228">
        <v>33.200000000000003</v>
      </c>
      <c r="E122" s="228">
        <v>75</v>
      </c>
      <c r="F122" s="228">
        <f>sector_occupations163[[#This Row],[2029 average monthly forecast]]-sector_occupations163[[#This Row],[2021-2025 monthly average actual]]</f>
        <v>41.8</v>
      </c>
      <c r="G122" s="227">
        <f t="shared" si="3"/>
        <v>1.2590361445783131</v>
      </c>
      <c r="H122" s="226"/>
      <c r="I122" s="225"/>
      <c r="J122" s="224"/>
      <c r="K122" s="224"/>
    </row>
    <row r="123" spans="1:11" x14ac:dyDescent="0.45">
      <c r="A123" s="229" t="s">
        <v>175</v>
      </c>
      <c r="B123" s="228">
        <v>3544</v>
      </c>
      <c r="C123" s="228" t="s">
        <v>1786</v>
      </c>
      <c r="D123" s="228">
        <v>115.6</v>
      </c>
      <c r="E123" s="228">
        <v>57.2</v>
      </c>
      <c r="F123" s="228">
        <f>sector_occupations163[[#This Row],[2029 average monthly forecast]]-sector_occupations163[[#This Row],[2021-2025 monthly average actual]]</f>
        <v>-58.399999999999991</v>
      </c>
      <c r="G123" s="227">
        <f t="shared" si="3"/>
        <v>-0.50519031141868509</v>
      </c>
      <c r="H123" s="226"/>
      <c r="I123" s="225"/>
      <c r="J123" s="224"/>
      <c r="K123" s="224"/>
    </row>
    <row r="124" spans="1:11" x14ac:dyDescent="0.45">
      <c r="A124" s="229" t="s">
        <v>101</v>
      </c>
      <c r="B124" s="228">
        <v>3554</v>
      </c>
      <c r="C124" s="228" t="s">
        <v>1785</v>
      </c>
      <c r="D124" s="228">
        <v>7.03</v>
      </c>
      <c r="E124" s="228">
        <v>6.12</v>
      </c>
      <c r="F124" s="228">
        <f>sector_occupations163[[#This Row],[2029 average monthly forecast]]-sector_occupations163[[#This Row],[2021-2025 monthly average actual]]</f>
        <v>-0.91000000000000014</v>
      </c>
      <c r="G124" s="227">
        <f t="shared" si="3"/>
        <v>-0.12944523470839261</v>
      </c>
      <c r="H124" s="226"/>
      <c r="I124" s="225"/>
      <c r="J124" s="224"/>
      <c r="K124" s="224"/>
    </row>
    <row r="125" spans="1:11" x14ac:dyDescent="0.45">
      <c r="A125" s="229" t="s">
        <v>1734</v>
      </c>
      <c r="B125" s="228">
        <v>3555</v>
      </c>
      <c r="C125" s="228" t="s">
        <v>1784</v>
      </c>
      <c r="D125" s="228">
        <v>1.3</v>
      </c>
      <c r="E125" s="228">
        <v>1.3</v>
      </c>
      <c r="F125" s="228">
        <f>sector_occupations163[[#This Row],[2029 average monthly forecast]]-sector_occupations163[[#This Row],[2021-2025 monthly average actual]]</f>
        <v>0</v>
      </c>
      <c r="G125" s="227">
        <f t="shared" si="3"/>
        <v>0</v>
      </c>
      <c r="H125" s="226"/>
      <c r="I125" s="225"/>
      <c r="J125" s="224"/>
      <c r="K125" s="224"/>
    </row>
    <row r="126" spans="1:11" x14ac:dyDescent="0.45">
      <c r="A126" s="229" t="s">
        <v>107</v>
      </c>
      <c r="B126" s="228">
        <v>3556</v>
      </c>
      <c r="C126" s="228" t="s">
        <v>1783</v>
      </c>
      <c r="D126" s="228">
        <v>8.9</v>
      </c>
      <c r="E126" s="228">
        <v>9.5</v>
      </c>
      <c r="F126" s="228">
        <f>sector_occupations163[[#This Row],[2029 average monthly forecast]]-sector_occupations163[[#This Row],[2021-2025 monthly average actual]]</f>
        <v>0.59999999999999964</v>
      </c>
      <c r="G126" s="227">
        <f t="shared" si="3"/>
        <v>6.7415730337078608E-2</v>
      </c>
      <c r="H126" s="226"/>
      <c r="I126" s="225"/>
      <c r="J126" s="224"/>
      <c r="K126" s="224"/>
    </row>
    <row r="127" spans="1:11" x14ac:dyDescent="0.45">
      <c r="A127" s="229" t="s">
        <v>101</v>
      </c>
      <c r="B127" s="228">
        <v>3556</v>
      </c>
      <c r="C127" s="228" t="s">
        <v>1782</v>
      </c>
      <c r="D127" s="228">
        <v>5.17</v>
      </c>
      <c r="E127" s="228">
        <v>4.45</v>
      </c>
      <c r="F127" s="228">
        <f>sector_occupations163[[#This Row],[2029 average monthly forecast]]-sector_occupations163[[#This Row],[2021-2025 monthly average actual]]</f>
        <v>-0.71999999999999975</v>
      </c>
      <c r="G127" s="227">
        <f t="shared" si="3"/>
        <v>-0.13926499032882006</v>
      </c>
      <c r="H127" s="226"/>
      <c r="I127" s="225"/>
      <c r="J127" s="224"/>
      <c r="K127" s="224"/>
    </row>
    <row r="128" spans="1:11" x14ac:dyDescent="0.45">
      <c r="A128" s="229" t="s">
        <v>1734</v>
      </c>
      <c r="B128" s="228">
        <v>3581</v>
      </c>
      <c r="C128" s="228" t="s">
        <v>1781</v>
      </c>
      <c r="D128" s="228">
        <v>5.6</v>
      </c>
      <c r="E128" s="228">
        <v>5.9</v>
      </c>
      <c r="F128" s="228">
        <f>sector_occupations163[[#This Row],[2029 average monthly forecast]]-sector_occupations163[[#This Row],[2021-2025 monthly average actual]]</f>
        <v>0.30000000000000071</v>
      </c>
      <c r="G128" s="227">
        <f t="shared" si="3"/>
        <v>5.35714285714287E-2</v>
      </c>
      <c r="H128" s="226"/>
      <c r="I128" s="225"/>
      <c r="J128" s="224"/>
      <c r="K128" s="224"/>
    </row>
    <row r="129" spans="1:11" x14ac:dyDescent="0.45">
      <c r="A129" s="229" t="s">
        <v>107</v>
      </c>
      <c r="B129" s="228">
        <v>4159</v>
      </c>
      <c r="C129" s="228" t="s">
        <v>1780</v>
      </c>
      <c r="D129" s="228">
        <v>3</v>
      </c>
      <c r="E129" s="228">
        <v>2.9</v>
      </c>
      <c r="F129" s="228">
        <f>sector_occupations163[[#This Row],[2029 average monthly forecast]]-sector_occupations163[[#This Row],[2021-2025 monthly average actual]]</f>
        <v>-0.10000000000000009</v>
      </c>
      <c r="G129" s="227">
        <f t="shared" si="3"/>
        <v>-3.3333333333333361E-2</v>
      </c>
      <c r="H129" s="226"/>
      <c r="I129" s="225"/>
      <c r="J129" s="224"/>
      <c r="K129" s="224"/>
    </row>
    <row r="130" spans="1:11" ht="14.65" thickBot="1" x14ac:dyDescent="0.5">
      <c r="A130" s="229" t="s">
        <v>97</v>
      </c>
      <c r="B130" s="228">
        <v>5211</v>
      </c>
      <c r="C130" s="228" t="s">
        <v>1779</v>
      </c>
      <c r="D130" s="228">
        <v>2.13</v>
      </c>
      <c r="E130" s="228">
        <v>7.1</v>
      </c>
      <c r="F130" s="228">
        <f>sector_occupations163[[#This Row],[2029 average monthly forecast]]-sector_occupations163[[#This Row],[2021-2025 monthly average actual]]</f>
        <v>4.97</v>
      </c>
      <c r="G130" s="227">
        <f t="shared" si="3"/>
        <v>2.3333333333333335</v>
      </c>
      <c r="H130" s="226"/>
      <c r="I130" s="225"/>
      <c r="J130" s="224"/>
      <c r="K130" s="224"/>
    </row>
    <row r="131" spans="1:11" x14ac:dyDescent="0.45">
      <c r="A131" s="237" t="s">
        <v>102</v>
      </c>
      <c r="B131" s="236">
        <v>5213</v>
      </c>
      <c r="C131" s="236" t="s">
        <v>1778</v>
      </c>
      <c r="D131" s="236">
        <v>3</v>
      </c>
      <c r="E131" s="236">
        <v>18.5</v>
      </c>
      <c r="F131" s="236">
        <f>sector_occupations163[[#This Row],[2029 average monthly forecast]]-sector_occupations163[[#This Row],[2021-2025 monthly average actual]]</f>
        <v>15.5</v>
      </c>
      <c r="G131" s="235">
        <f t="shared" si="3"/>
        <v>5.166666666666667</v>
      </c>
      <c r="H131" s="289">
        <f>AVERAGE(G131:G133)</f>
        <v>3.0385161519346831</v>
      </c>
      <c r="I131" s="293" t="s">
        <v>1777</v>
      </c>
      <c r="J131" s="303">
        <v>330</v>
      </c>
      <c r="K131" s="303">
        <f>J131*(1+H131)</f>
        <v>1332.7103301384454</v>
      </c>
    </row>
    <row r="132" spans="1:11" x14ac:dyDescent="0.45">
      <c r="A132" s="229" t="s">
        <v>97</v>
      </c>
      <c r="B132" s="228">
        <v>5213</v>
      </c>
      <c r="C132" s="228" t="s">
        <v>1776</v>
      </c>
      <c r="D132" s="228">
        <v>7.1</v>
      </c>
      <c r="E132" s="228">
        <v>21.3</v>
      </c>
      <c r="F132" s="228">
        <f>sector_occupations163[[#This Row],[2029 average monthly forecast]]-sector_occupations163[[#This Row],[2021-2025 monthly average actual]]</f>
        <v>14.200000000000001</v>
      </c>
      <c r="G132" s="227">
        <f t="shared" si="3"/>
        <v>2.0000000000000004</v>
      </c>
      <c r="H132" s="296"/>
      <c r="I132" s="298"/>
      <c r="J132" s="315"/>
      <c r="K132" s="315"/>
    </row>
    <row r="133" spans="1:11" ht="14.65" thickBot="1" x14ac:dyDescent="0.5">
      <c r="A133" s="234" t="s">
        <v>1737</v>
      </c>
      <c r="B133" s="222">
        <v>5213</v>
      </c>
      <c r="C133" s="222" t="s">
        <v>1776</v>
      </c>
      <c r="D133" s="222">
        <v>3.13</v>
      </c>
      <c r="E133" s="222">
        <v>9.23</v>
      </c>
      <c r="F133" s="222">
        <f>sector_occupations163[[#This Row],[2029 average monthly forecast]]-sector_occupations163[[#This Row],[2021-2025 monthly average actual]]</f>
        <v>6.1000000000000005</v>
      </c>
      <c r="G133" s="221">
        <f t="shared" si="3"/>
        <v>1.9488817891373804</v>
      </c>
      <c r="H133" s="292"/>
      <c r="I133" s="299"/>
      <c r="J133" s="304"/>
      <c r="K133" s="304"/>
    </row>
    <row r="134" spans="1:11" ht="14.65" thickBot="1" x14ac:dyDescent="0.5">
      <c r="A134" s="229" t="s">
        <v>1734</v>
      </c>
      <c r="B134" s="228">
        <v>5214</v>
      </c>
      <c r="C134" s="228" t="s">
        <v>1775</v>
      </c>
      <c r="D134" s="228">
        <v>59.4</v>
      </c>
      <c r="E134" s="228">
        <v>65</v>
      </c>
      <c r="F134" s="228">
        <f>sector_occupations163[[#This Row],[2029 average monthly forecast]]-sector_occupations163[[#This Row],[2021-2025 monthly average actual]]</f>
        <v>5.6000000000000014</v>
      </c>
      <c r="G134" s="227">
        <f t="shared" si="3"/>
        <v>9.4276094276094305E-2</v>
      </c>
      <c r="H134" s="241"/>
      <c r="I134" s="240"/>
      <c r="J134" s="244"/>
      <c r="K134" s="244"/>
    </row>
    <row r="135" spans="1:11" s="231" customFormat="1" x14ac:dyDescent="0.45">
      <c r="A135" s="238" t="s">
        <v>1737</v>
      </c>
      <c r="B135" s="236">
        <v>5221</v>
      </c>
      <c r="C135" s="236" t="s">
        <v>1773</v>
      </c>
      <c r="D135" s="236">
        <v>0.32</v>
      </c>
      <c r="E135" s="236">
        <v>3.34</v>
      </c>
      <c r="F135" s="236">
        <f>sector_occupations163[[#This Row],[2029 average monthly forecast]]-sector_occupations163[[#This Row],[2021-2025 monthly average actual]]</f>
        <v>3.02</v>
      </c>
      <c r="G135" s="235">
        <f t="shared" si="3"/>
        <v>9.4375</v>
      </c>
      <c r="H135" s="289">
        <f>AVERAGE(G135:G136)</f>
        <v>5.1044642857142861</v>
      </c>
      <c r="I135" s="311" t="s">
        <v>1774</v>
      </c>
      <c r="J135" s="300">
        <v>520</v>
      </c>
      <c r="K135" s="300">
        <f>J135*(1+H135)</f>
        <v>3174.3214285714289</v>
      </c>
    </row>
    <row r="136" spans="1:11" ht="14.65" thickBot="1" x14ac:dyDescent="0.5">
      <c r="A136" s="223" t="s">
        <v>97</v>
      </c>
      <c r="B136" s="222">
        <v>5221</v>
      </c>
      <c r="C136" s="222" t="s">
        <v>1773</v>
      </c>
      <c r="D136" s="222">
        <v>1.75</v>
      </c>
      <c r="E136" s="222">
        <v>3.1</v>
      </c>
      <c r="F136" s="222">
        <f>sector_occupations163[[#This Row],[2029 average monthly forecast]]-sector_occupations163[[#This Row],[2021-2025 monthly average actual]]</f>
        <v>1.35</v>
      </c>
      <c r="G136" s="221">
        <f t="shared" si="3"/>
        <v>0.77142857142857146</v>
      </c>
      <c r="H136" s="292"/>
      <c r="I136" s="313"/>
      <c r="J136" s="302"/>
      <c r="K136" s="302"/>
    </row>
    <row r="137" spans="1:11" x14ac:dyDescent="0.45">
      <c r="A137" s="237" t="s">
        <v>97</v>
      </c>
      <c r="B137" s="236">
        <v>5223</v>
      </c>
      <c r="C137" s="236" t="s">
        <v>1772</v>
      </c>
      <c r="D137" s="236">
        <v>0</v>
      </c>
      <c r="E137" s="236">
        <v>0</v>
      </c>
      <c r="F137" s="236">
        <v>0</v>
      </c>
      <c r="G137" s="235">
        <v>0</v>
      </c>
      <c r="H137" s="289">
        <f>AVERAGE(G137:G138)</f>
        <v>0</v>
      </c>
      <c r="I137" s="314"/>
      <c r="J137" s="303"/>
      <c r="K137" s="303"/>
    </row>
    <row r="138" spans="1:11" ht="14.65" thickBot="1" x14ac:dyDescent="0.5">
      <c r="A138" s="234" t="s">
        <v>1737</v>
      </c>
      <c r="B138" s="222">
        <v>5223</v>
      </c>
      <c r="C138" s="222" t="s">
        <v>1772</v>
      </c>
      <c r="D138" s="222">
        <v>0</v>
      </c>
      <c r="E138" s="222">
        <v>0</v>
      </c>
      <c r="F138" s="222">
        <v>0</v>
      </c>
      <c r="G138" s="221">
        <v>0</v>
      </c>
      <c r="H138" s="292"/>
      <c r="I138" s="299"/>
      <c r="J138" s="304"/>
      <c r="K138" s="304"/>
    </row>
    <row r="139" spans="1:11" x14ac:dyDescent="0.45">
      <c r="A139" s="229" t="s">
        <v>97</v>
      </c>
      <c r="B139" s="228">
        <v>5231</v>
      </c>
      <c r="C139" s="228" t="s">
        <v>1771</v>
      </c>
      <c r="D139" s="228">
        <v>7.3</v>
      </c>
      <c r="E139" s="228">
        <v>21.3</v>
      </c>
      <c r="F139" s="228">
        <f>sector_occupations163[[#This Row],[2029 average monthly forecast]]-sector_occupations163[[#This Row],[2021-2025 monthly average actual]]</f>
        <v>14</v>
      </c>
      <c r="G139" s="227">
        <f t="shared" ref="G139:G171" si="4">SUM(E139-D139)/D139</f>
        <v>1.9178082191780823</v>
      </c>
      <c r="H139" s="241"/>
      <c r="I139" s="245"/>
      <c r="J139" s="244"/>
      <c r="K139" s="244"/>
    </row>
    <row r="140" spans="1:11" ht="14.65" thickBot="1" x14ac:dyDescent="0.5">
      <c r="A140" s="229" t="s">
        <v>97</v>
      </c>
      <c r="B140" s="228">
        <v>5234</v>
      </c>
      <c r="C140" s="228" t="s">
        <v>1770</v>
      </c>
      <c r="D140" s="228">
        <v>1.05</v>
      </c>
      <c r="E140" s="228">
        <v>0.62</v>
      </c>
      <c r="F140" s="228">
        <f>sector_occupations163[[#This Row],[2029 average monthly forecast]]-sector_occupations163[[#This Row],[2021-2025 monthly average actual]]</f>
        <v>-0.43000000000000005</v>
      </c>
      <c r="G140" s="227">
        <f t="shared" si="4"/>
        <v>-0.40952380952380957</v>
      </c>
      <c r="H140" s="243"/>
      <c r="I140" s="242"/>
      <c r="J140" s="218"/>
      <c r="K140" s="218"/>
    </row>
    <row r="141" spans="1:11" x14ac:dyDescent="0.45">
      <c r="A141" s="238" t="s">
        <v>1737</v>
      </c>
      <c r="B141" s="236">
        <v>5241</v>
      </c>
      <c r="C141" s="236" t="s">
        <v>1768</v>
      </c>
      <c r="D141" s="236">
        <v>41.7</v>
      </c>
      <c r="E141" s="236">
        <v>87.3</v>
      </c>
      <c r="F141" s="236">
        <f>sector_occupations163[[#This Row],[2029 average monthly forecast]]-sector_occupations163[[#This Row],[2021-2025 monthly average actual]]</f>
        <v>45.599999999999994</v>
      </c>
      <c r="G141" s="235">
        <f t="shared" si="4"/>
        <v>1.093525179856115</v>
      </c>
      <c r="H141" s="289">
        <f>AVERAGE(G141:G142)</f>
        <v>0.58181794048156299</v>
      </c>
      <c r="I141" s="314"/>
      <c r="J141" s="303"/>
      <c r="K141" s="303"/>
    </row>
    <row r="142" spans="1:11" ht="14.65" thickBot="1" x14ac:dyDescent="0.5">
      <c r="A142" s="223" t="s">
        <v>1769</v>
      </c>
      <c r="B142" s="222">
        <v>5241</v>
      </c>
      <c r="C142" s="222" t="s">
        <v>1768</v>
      </c>
      <c r="D142" s="222">
        <v>27.1</v>
      </c>
      <c r="E142" s="222">
        <v>29</v>
      </c>
      <c r="F142" s="222">
        <f>sector_occupations163[[#This Row],[2029 average monthly forecast]]-sector_occupations163[[#This Row],[2021-2025 monthly average actual]]</f>
        <v>1.8999999999999986</v>
      </c>
      <c r="G142" s="221">
        <f t="shared" si="4"/>
        <v>7.0110701107011009E-2</v>
      </c>
      <c r="H142" s="292"/>
      <c r="I142" s="299"/>
      <c r="J142" s="304"/>
      <c r="K142" s="304"/>
    </row>
    <row r="143" spans="1:11" x14ac:dyDescent="0.45">
      <c r="A143" s="238" t="s">
        <v>1737</v>
      </c>
      <c r="B143" s="236">
        <v>5242</v>
      </c>
      <c r="C143" s="236" t="s">
        <v>1767</v>
      </c>
      <c r="D143" s="236">
        <v>4.75</v>
      </c>
      <c r="E143" s="236">
        <v>36.799999999999997</v>
      </c>
      <c r="F143" s="236">
        <f>sector_occupations163[[#This Row],[2029 average monthly forecast]]-sector_occupations163[[#This Row],[2021-2025 monthly average actual]]</f>
        <v>32.049999999999997</v>
      </c>
      <c r="G143" s="235">
        <f t="shared" si="4"/>
        <v>6.7473684210526308</v>
      </c>
      <c r="H143" s="289">
        <f>AVERAGE(G143:G144)</f>
        <v>3.4387883771929819</v>
      </c>
      <c r="I143" s="314"/>
      <c r="J143" s="303"/>
      <c r="K143" s="303"/>
    </row>
    <row r="144" spans="1:11" ht="14.65" thickBot="1" x14ac:dyDescent="0.5">
      <c r="A144" s="223" t="s">
        <v>175</v>
      </c>
      <c r="B144" s="222">
        <v>5242</v>
      </c>
      <c r="C144" s="222" t="s">
        <v>1767</v>
      </c>
      <c r="D144" s="222">
        <v>19.2</v>
      </c>
      <c r="E144" s="222">
        <v>21.7</v>
      </c>
      <c r="F144" s="222">
        <f>sector_occupations163[[#This Row],[2029 average monthly forecast]]-sector_occupations163[[#This Row],[2021-2025 monthly average actual]]</f>
        <v>2.5</v>
      </c>
      <c r="G144" s="221">
        <f t="shared" si="4"/>
        <v>0.13020833333333334</v>
      </c>
      <c r="H144" s="292"/>
      <c r="I144" s="299"/>
      <c r="J144" s="304"/>
      <c r="K144" s="304"/>
    </row>
    <row r="145" spans="1:11" ht="14.65" thickBot="1" x14ac:dyDescent="0.5">
      <c r="A145" s="229" t="s">
        <v>175</v>
      </c>
      <c r="B145" s="228">
        <v>5244</v>
      </c>
      <c r="C145" s="228" t="s">
        <v>1766</v>
      </c>
      <c r="D145" s="228">
        <v>6.8</v>
      </c>
      <c r="E145" s="228">
        <v>5.6</v>
      </c>
      <c r="F145" s="228">
        <f>sector_occupations163[[#This Row],[2029 average monthly forecast]]-sector_occupations163[[#This Row],[2021-2025 monthly average actual]]</f>
        <v>-1.2000000000000002</v>
      </c>
      <c r="G145" s="227">
        <f t="shared" si="4"/>
        <v>-0.17647058823529416</v>
      </c>
      <c r="H145" s="241"/>
      <c r="I145" s="240"/>
      <c r="J145" s="239"/>
      <c r="K145" s="239"/>
    </row>
    <row r="146" spans="1:11" x14ac:dyDescent="0.45">
      <c r="A146" s="238" t="s">
        <v>1737</v>
      </c>
      <c r="B146" s="236">
        <v>5249</v>
      </c>
      <c r="C146" s="236" t="s">
        <v>1765</v>
      </c>
      <c r="D146" s="236">
        <v>0.1</v>
      </c>
      <c r="E146" s="236">
        <v>0.99</v>
      </c>
      <c r="F146" s="236">
        <f>sector_occupations163[[#This Row],[2029 average monthly forecast]]-sector_occupations163[[#This Row],[2021-2025 monthly average actual]]</f>
        <v>0.89</v>
      </c>
      <c r="G146" s="235">
        <f t="shared" si="4"/>
        <v>8.9</v>
      </c>
      <c r="H146" s="289">
        <f>AVERAGE(G146:G147)</f>
        <v>4.680769230769231</v>
      </c>
      <c r="I146" s="311" t="s">
        <v>1764</v>
      </c>
      <c r="J146" s="300">
        <v>450</v>
      </c>
      <c r="K146" s="300">
        <f>J146*(1+H146)</f>
        <v>2556.3461538461538</v>
      </c>
    </row>
    <row r="147" spans="1:11" ht="14.65" thickBot="1" x14ac:dyDescent="0.5">
      <c r="A147" s="223" t="s">
        <v>1763</v>
      </c>
      <c r="B147" s="222">
        <v>5249</v>
      </c>
      <c r="C147" s="222" t="s">
        <v>1762</v>
      </c>
      <c r="D147" s="222">
        <v>1.3</v>
      </c>
      <c r="E147" s="222">
        <v>1.9</v>
      </c>
      <c r="F147" s="222">
        <f>sector_occupations163[[#This Row],[2029 average monthly forecast]]-sector_occupations163[[#This Row],[2021-2025 monthly average actual]]</f>
        <v>0.59999999999999987</v>
      </c>
      <c r="G147" s="221">
        <f t="shared" si="4"/>
        <v>0.4615384615384614</v>
      </c>
      <c r="H147" s="292"/>
      <c r="I147" s="313"/>
      <c r="J147" s="302"/>
      <c r="K147" s="302"/>
    </row>
    <row r="148" spans="1:11" x14ac:dyDescent="0.45">
      <c r="A148" s="237" t="s">
        <v>1734</v>
      </c>
      <c r="B148" s="236">
        <v>5250</v>
      </c>
      <c r="C148" s="236" t="s">
        <v>1760</v>
      </c>
      <c r="D148" s="236">
        <v>7.6</v>
      </c>
      <c r="E148" s="236">
        <v>7.8</v>
      </c>
      <c r="F148" s="236">
        <f>sector_occupations163[[#This Row],[2029 average monthly forecast]]-sector_occupations163[[#This Row],[2021-2025 monthly average actual]]</f>
        <v>0.20000000000000018</v>
      </c>
      <c r="G148" s="235">
        <f t="shared" si="4"/>
        <v>2.6315789473684237E-2</v>
      </c>
      <c r="H148" s="289"/>
      <c r="I148" s="293" t="s">
        <v>1761</v>
      </c>
      <c r="J148" s="303">
        <v>200</v>
      </c>
      <c r="K148" s="303"/>
    </row>
    <row r="149" spans="1:11" ht="14.65" thickBot="1" x14ac:dyDescent="0.5">
      <c r="A149" s="223" t="s">
        <v>97</v>
      </c>
      <c r="B149" s="222">
        <v>5250</v>
      </c>
      <c r="C149" s="222" t="s">
        <v>1760</v>
      </c>
      <c r="D149" s="222">
        <v>12.1</v>
      </c>
      <c r="E149" s="222">
        <v>8.8000000000000007</v>
      </c>
      <c r="F149" s="222">
        <f>sector_occupations163[[#This Row],[2029 average monthly forecast]]-sector_occupations163[[#This Row],[2021-2025 monthly average actual]]</f>
        <v>-3.2999999999999989</v>
      </c>
      <c r="G149" s="221">
        <f t="shared" si="4"/>
        <v>-0.27272727272727265</v>
      </c>
      <c r="H149" s="292"/>
      <c r="I149" s="299"/>
      <c r="J149" s="304"/>
      <c r="K149" s="304"/>
    </row>
    <row r="150" spans="1:11" x14ac:dyDescent="0.45">
      <c r="A150" s="229" t="s">
        <v>1734</v>
      </c>
      <c r="B150" s="228">
        <v>5311</v>
      </c>
      <c r="C150" s="228" t="s">
        <v>1759</v>
      </c>
      <c r="D150" s="228">
        <v>2.9</v>
      </c>
      <c r="E150" s="228">
        <v>2.8</v>
      </c>
      <c r="F150" s="228">
        <f>sector_occupations163[[#This Row],[2029 average monthly forecast]]-sector_occupations163[[#This Row],[2021-2025 monthly average actual]]</f>
        <v>-0.10000000000000009</v>
      </c>
      <c r="G150" s="227">
        <f t="shared" si="4"/>
        <v>-3.4482758620689689E-2</v>
      </c>
      <c r="H150" s="226"/>
      <c r="I150" s="225"/>
      <c r="J150" s="224"/>
      <c r="K150" s="224"/>
    </row>
    <row r="151" spans="1:11" ht="14.65" thickBot="1" x14ac:dyDescent="0.5">
      <c r="A151" s="229" t="s">
        <v>1734</v>
      </c>
      <c r="B151" s="228">
        <v>5312</v>
      </c>
      <c r="C151" s="228" t="s">
        <v>1758</v>
      </c>
      <c r="D151" s="228">
        <v>2.2000000000000002</v>
      </c>
      <c r="E151" s="228">
        <v>2.1</v>
      </c>
      <c r="F151" s="228">
        <f>sector_occupations163[[#This Row],[2029 average monthly forecast]]-sector_occupations163[[#This Row],[2021-2025 monthly average actual]]</f>
        <v>-0.10000000000000009</v>
      </c>
      <c r="G151" s="227">
        <f t="shared" si="4"/>
        <v>-4.5454545454545491E-2</v>
      </c>
      <c r="H151" s="226"/>
      <c r="I151" s="225"/>
      <c r="J151" s="224"/>
      <c r="K151" s="224"/>
    </row>
    <row r="152" spans="1:11" x14ac:dyDescent="0.45">
      <c r="A152" s="238" t="s">
        <v>1737</v>
      </c>
      <c r="B152" s="236">
        <v>5313</v>
      </c>
      <c r="C152" s="236" t="s">
        <v>1757</v>
      </c>
      <c r="D152" s="236">
        <v>0.05</v>
      </c>
      <c r="E152" s="236">
        <v>7.0000000000000007E-2</v>
      </c>
      <c r="F152" s="236">
        <f>sector_occupations163[[#This Row],[2029 average monthly forecast]]-sector_occupations163[[#This Row],[2021-2025 monthly average actual]]</f>
        <v>2.0000000000000004E-2</v>
      </c>
      <c r="G152" s="235">
        <f t="shared" si="4"/>
        <v>0.40000000000000008</v>
      </c>
      <c r="H152" s="289">
        <f>AVERAGE(G152:G153)</f>
        <v>0.20000000000000004</v>
      </c>
      <c r="I152" s="293" t="s">
        <v>1756</v>
      </c>
      <c r="J152" s="303">
        <v>170</v>
      </c>
      <c r="K152" s="300">
        <f>J152*(1+H152)</f>
        <v>204</v>
      </c>
    </row>
    <row r="153" spans="1:11" ht="14.65" thickBot="1" x14ac:dyDescent="0.5">
      <c r="A153" s="223" t="s">
        <v>1734</v>
      </c>
      <c r="B153" s="222">
        <v>5313</v>
      </c>
      <c r="C153" s="222" t="s">
        <v>1755</v>
      </c>
      <c r="D153" s="222">
        <v>1.2</v>
      </c>
      <c r="E153" s="222">
        <v>1.2</v>
      </c>
      <c r="F153" s="222">
        <f>sector_occupations163[[#This Row],[2029 average monthly forecast]]-sector_occupations163[[#This Row],[2021-2025 monthly average actual]]</f>
        <v>0</v>
      </c>
      <c r="G153" s="221">
        <f t="shared" si="4"/>
        <v>0</v>
      </c>
      <c r="H153" s="292"/>
      <c r="I153" s="299"/>
      <c r="J153" s="304"/>
      <c r="K153" s="302"/>
    </row>
    <row r="154" spans="1:11" x14ac:dyDescent="0.45">
      <c r="A154" s="237" t="s">
        <v>1734</v>
      </c>
      <c r="B154" s="236">
        <v>5314</v>
      </c>
      <c r="C154" s="236" t="s">
        <v>1754</v>
      </c>
      <c r="D154" s="236">
        <v>6.8</v>
      </c>
      <c r="E154" s="236">
        <v>7.1</v>
      </c>
      <c r="F154" s="236">
        <f>sector_occupations163[[#This Row],[2029 average monthly forecast]]-sector_occupations163[[#This Row],[2021-2025 monthly average actual]]</f>
        <v>0.29999999999999982</v>
      </c>
      <c r="G154" s="235">
        <f t="shared" si="4"/>
        <v>4.4117647058823505E-2</v>
      </c>
      <c r="H154" s="289"/>
      <c r="I154" s="314"/>
      <c r="J154" s="303"/>
      <c r="K154" s="303"/>
    </row>
    <row r="155" spans="1:11" ht="14.65" thickBot="1" x14ac:dyDescent="0.5">
      <c r="A155" s="234" t="s">
        <v>1737</v>
      </c>
      <c r="B155" s="222">
        <v>5314</v>
      </c>
      <c r="C155" s="222" t="s">
        <v>1754</v>
      </c>
      <c r="D155" s="222">
        <v>1.02</v>
      </c>
      <c r="E155" s="222">
        <v>0.51</v>
      </c>
      <c r="F155" s="222">
        <f>sector_occupations163[[#This Row],[2029 average monthly forecast]]-sector_occupations163[[#This Row],[2021-2025 monthly average actual]]</f>
        <v>-0.51</v>
      </c>
      <c r="G155" s="221">
        <f t="shared" si="4"/>
        <v>-0.5</v>
      </c>
      <c r="H155" s="292"/>
      <c r="I155" s="299"/>
      <c r="J155" s="304"/>
      <c r="K155" s="304"/>
    </row>
    <row r="156" spans="1:11" x14ac:dyDescent="0.45">
      <c r="A156" s="238" t="s">
        <v>1737</v>
      </c>
      <c r="B156" s="236">
        <v>5315</v>
      </c>
      <c r="C156" s="236" t="s">
        <v>1753</v>
      </c>
      <c r="D156" s="236">
        <v>14.3</v>
      </c>
      <c r="E156" s="236">
        <v>19</v>
      </c>
      <c r="F156" s="236">
        <f>sector_occupations163[[#This Row],[2029 average monthly forecast]]-sector_occupations163[[#This Row],[2021-2025 monthly average actual]]</f>
        <v>4.6999999999999993</v>
      </c>
      <c r="G156" s="235">
        <f t="shared" si="4"/>
        <v>0.32867132867132859</v>
      </c>
      <c r="H156" s="289">
        <f>AVERAGE(G156:G157)</f>
        <v>0.18881118881118875</v>
      </c>
      <c r="I156" s="314"/>
      <c r="J156" s="303"/>
      <c r="K156" s="303"/>
    </row>
    <row r="157" spans="1:11" ht="14.65" thickBot="1" x14ac:dyDescent="0.5">
      <c r="A157" s="223" t="s">
        <v>1734</v>
      </c>
      <c r="B157" s="222">
        <v>5315</v>
      </c>
      <c r="C157" s="222" t="s">
        <v>1753</v>
      </c>
      <c r="D157" s="222">
        <v>14.3</v>
      </c>
      <c r="E157" s="222">
        <v>15</v>
      </c>
      <c r="F157" s="222">
        <f>sector_occupations163[[#This Row],[2029 average monthly forecast]]-sector_occupations163[[#This Row],[2021-2025 monthly average actual]]</f>
        <v>0.69999999999999929</v>
      </c>
      <c r="G157" s="221">
        <f t="shared" si="4"/>
        <v>4.8951048951048896E-2</v>
      </c>
      <c r="H157" s="292"/>
      <c r="I157" s="299"/>
      <c r="J157" s="304"/>
      <c r="K157" s="304"/>
    </row>
    <row r="158" spans="1:11" x14ac:dyDescent="0.45">
      <c r="A158" s="229" t="s">
        <v>1734</v>
      </c>
      <c r="B158" s="228">
        <v>5316</v>
      </c>
      <c r="C158" s="228" t="s">
        <v>1752</v>
      </c>
      <c r="D158" s="228">
        <v>23.1</v>
      </c>
      <c r="E158" s="228">
        <v>25</v>
      </c>
      <c r="F158" s="228">
        <f>sector_occupations163[[#This Row],[2029 average monthly forecast]]-sector_occupations163[[#This Row],[2021-2025 monthly average actual]]</f>
        <v>1.8999999999999986</v>
      </c>
      <c r="G158" s="227">
        <f t="shared" si="4"/>
        <v>8.2251082251082186E-2</v>
      </c>
      <c r="H158" s="289"/>
      <c r="I158" s="314"/>
      <c r="J158" s="303"/>
      <c r="K158" s="303"/>
    </row>
    <row r="159" spans="1:11" ht="14.65" thickBot="1" x14ac:dyDescent="0.5">
      <c r="A159" s="230" t="s">
        <v>1737</v>
      </c>
      <c r="B159" s="228">
        <v>5316</v>
      </c>
      <c r="C159" s="228" t="s">
        <v>1752</v>
      </c>
      <c r="D159" s="228">
        <v>8.1</v>
      </c>
      <c r="E159" s="228">
        <v>3</v>
      </c>
      <c r="F159" s="228">
        <f>sector_occupations163[[#This Row],[2029 average monthly forecast]]-sector_occupations163[[#This Row],[2021-2025 monthly average actual]]</f>
        <v>-5.0999999999999996</v>
      </c>
      <c r="G159" s="227">
        <f t="shared" si="4"/>
        <v>-0.62962962962962965</v>
      </c>
      <c r="H159" s="292"/>
      <c r="I159" s="299"/>
      <c r="J159" s="304"/>
      <c r="K159" s="304"/>
    </row>
    <row r="160" spans="1:11" x14ac:dyDescent="0.45">
      <c r="A160" s="237" t="s">
        <v>1734</v>
      </c>
      <c r="B160" s="236">
        <v>5317</v>
      </c>
      <c r="C160" s="236" t="s">
        <v>1751</v>
      </c>
      <c r="D160" s="236">
        <v>1.6</v>
      </c>
      <c r="E160" s="236">
        <v>1.5</v>
      </c>
      <c r="F160" s="236">
        <f>sector_occupations163[[#This Row],[2029 average monthly forecast]]-sector_occupations163[[#This Row],[2021-2025 monthly average actual]]</f>
        <v>-0.10000000000000009</v>
      </c>
      <c r="G160" s="235">
        <f t="shared" si="4"/>
        <v>-6.2500000000000056E-2</v>
      </c>
      <c r="H160" s="289"/>
      <c r="I160" s="314"/>
      <c r="J160" s="303"/>
      <c r="K160" s="303"/>
    </row>
    <row r="161" spans="1:11" ht="14.65" thickBot="1" x14ac:dyDescent="0.5">
      <c r="A161" s="234" t="s">
        <v>1737</v>
      </c>
      <c r="B161" s="222">
        <v>5317</v>
      </c>
      <c r="C161" s="222" t="s">
        <v>1751</v>
      </c>
      <c r="D161" s="222">
        <v>0.13</v>
      </c>
      <c r="E161" s="222">
        <v>0.09</v>
      </c>
      <c r="F161" s="222">
        <f>sector_occupations163[[#This Row],[2029 average monthly forecast]]-sector_occupations163[[#This Row],[2021-2025 monthly average actual]]</f>
        <v>-4.0000000000000008E-2</v>
      </c>
      <c r="G161" s="221">
        <f t="shared" si="4"/>
        <v>-0.30769230769230776</v>
      </c>
      <c r="H161" s="292"/>
      <c r="I161" s="299"/>
      <c r="J161" s="304"/>
      <c r="K161" s="304"/>
    </row>
    <row r="162" spans="1:11" ht="14.65" thickBot="1" x14ac:dyDescent="0.5">
      <c r="A162" s="229" t="s">
        <v>1734</v>
      </c>
      <c r="B162" s="228">
        <v>5319</v>
      </c>
      <c r="C162" s="228" t="s">
        <v>1750</v>
      </c>
      <c r="D162" s="228">
        <v>21.9</v>
      </c>
      <c r="E162" s="228">
        <v>23</v>
      </c>
      <c r="F162" s="228">
        <f>sector_occupations163[[#This Row],[2029 average monthly forecast]]-sector_occupations163[[#This Row],[2021-2025 monthly average actual]]</f>
        <v>1.1000000000000014</v>
      </c>
      <c r="G162" s="227">
        <f t="shared" si="4"/>
        <v>5.0228310502283172E-2</v>
      </c>
      <c r="H162" s="226"/>
      <c r="I162" s="225"/>
      <c r="J162" s="224"/>
      <c r="K162" s="224"/>
    </row>
    <row r="163" spans="1:11" x14ac:dyDescent="0.45">
      <c r="A163" s="237" t="s">
        <v>1734</v>
      </c>
      <c r="B163" s="236">
        <v>5321</v>
      </c>
      <c r="C163" s="236" t="s">
        <v>1749</v>
      </c>
      <c r="D163" s="236">
        <v>2</v>
      </c>
      <c r="E163" s="236">
        <v>1.9</v>
      </c>
      <c r="F163" s="236">
        <f>sector_occupations163[[#This Row],[2029 average monthly forecast]]-sector_occupations163[[#This Row],[2021-2025 monthly average actual]]</f>
        <v>-0.10000000000000009</v>
      </c>
      <c r="G163" s="235">
        <f t="shared" si="4"/>
        <v>-5.0000000000000044E-2</v>
      </c>
      <c r="H163" s="289"/>
      <c r="I163" s="314"/>
      <c r="J163" s="303"/>
      <c r="K163" s="303"/>
    </row>
    <row r="164" spans="1:11" ht="14.65" thickBot="1" x14ac:dyDescent="0.5">
      <c r="A164" s="234" t="s">
        <v>1737</v>
      </c>
      <c r="B164" s="222">
        <v>5321</v>
      </c>
      <c r="C164" s="222" t="s">
        <v>1749</v>
      </c>
      <c r="D164" s="222">
        <v>1.07</v>
      </c>
      <c r="E164" s="222">
        <v>0.73</v>
      </c>
      <c r="F164" s="222">
        <f>sector_occupations163[[#This Row],[2029 average monthly forecast]]-sector_occupations163[[#This Row],[2021-2025 monthly average actual]]</f>
        <v>-0.34000000000000008</v>
      </c>
      <c r="G164" s="221">
        <f t="shared" si="4"/>
        <v>-0.31775700934579443</v>
      </c>
      <c r="H164" s="292"/>
      <c r="I164" s="299"/>
      <c r="J164" s="304"/>
      <c r="K164" s="304"/>
    </row>
    <row r="165" spans="1:11" x14ac:dyDescent="0.45">
      <c r="A165" s="237" t="s">
        <v>1734</v>
      </c>
      <c r="B165" s="236">
        <v>5322</v>
      </c>
      <c r="C165" s="236" t="s">
        <v>1748</v>
      </c>
      <c r="D165" s="236">
        <v>9.6999999999999993</v>
      </c>
      <c r="E165" s="236">
        <v>10.5</v>
      </c>
      <c r="F165" s="236">
        <f>sector_occupations163[[#This Row],[2029 average monthly forecast]]-sector_occupations163[[#This Row],[2021-2025 monthly average actual]]</f>
        <v>0.80000000000000071</v>
      </c>
      <c r="G165" s="235">
        <f t="shared" si="4"/>
        <v>8.2474226804123793E-2</v>
      </c>
      <c r="H165" s="289">
        <f>AVERAGE(G165:G166)</f>
        <v>2.5274359827070214E-3</v>
      </c>
      <c r="I165" s="314"/>
      <c r="J165" s="303"/>
      <c r="K165" s="303"/>
    </row>
    <row r="166" spans="1:11" ht="14.65" thickBot="1" x14ac:dyDescent="0.5">
      <c r="A166" s="234" t="s">
        <v>1737</v>
      </c>
      <c r="B166" s="222">
        <v>5322</v>
      </c>
      <c r="C166" s="222" t="s">
        <v>1748</v>
      </c>
      <c r="D166" s="222">
        <v>1.55</v>
      </c>
      <c r="E166" s="222">
        <v>1.43</v>
      </c>
      <c r="F166" s="222">
        <f>sector_occupations163[[#This Row],[2029 average monthly forecast]]-sector_occupations163[[#This Row],[2021-2025 monthly average actual]]</f>
        <v>-0.12000000000000011</v>
      </c>
      <c r="G166" s="221">
        <f t="shared" si="4"/>
        <v>-7.741935483870975E-2</v>
      </c>
      <c r="H166" s="292"/>
      <c r="I166" s="299"/>
      <c r="J166" s="304"/>
      <c r="K166" s="304"/>
    </row>
    <row r="167" spans="1:11" s="231" customFormat="1" x14ac:dyDescent="0.45">
      <c r="A167" s="229" t="s">
        <v>1734</v>
      </c>
      <c r="B167" s="228">
        <v>5323</v>
      </c>
      <c r="C167" s="228" t="s">
        <v>1747</v>
      </c>
      <c r="D167" s="228">
        <v>8.3000000000000007</v>
      </c>
      <c r="E167" s="228">
        <v>9</v>
      </c>
      <c r="F167" s="228">
        <f>sector_occupations163[[#This Row],[2029 average monthly forecast]]-sector_occupations163[[#This Row],[2021-2025 monthly average actual]]</f>
        <v>0.69999999999999929</v>
      </c>
      <c r="G167" s="227">
        <f t="shared" si="4"/>
        <v>8.4337349397590272E-2</v>
      </c>
      <c r="H167" s="233"/>
      <c r="I167" s="232"/>
      <c r="J167" s="224"/>
      <c r="K167" s="224"/>
    </row>
    <row r="168" spans="1:11" x14ac:dyDescent="0.45">
      <c r="A168" s="229" t="s">
        <v>1734</v>
      </c>
      <c r="B168" s="228">
        <v>5330</v>
      </c>
      <c r="C168" s="228" t="s">
        <v>1746</v>
      </c>
      <c r="D168" s="228">
        <v>64.099999999999994</v>
      </c>
      <c r="E168" s="228">
        <v>72</v>
      </c>
      <c r="F168" s="228">
        <f>sector_occupations163[[#This Row],[2029 average monthly forecast]]-sector_occupations163[[#This Row],[2021-2025 monthly average actual]]</f>
        <v>7.9000000000000057</v>
      </c>
      <c r="G168" s="227">
        <f t="shared" si="4"/>
        <v>0.12324492979719198</v>
      </c>
      <c r="H168" s="226"/>
      <c r="I168" s="225"/>
      <c r="J168" s="224"/>
      <c r="K168" s="224"/>
    </row>
    <row r="169" spans="1:11" x14ac:dyDescent="0.45">
      <c r="A169" s="229" t="s">
        <v>117</v>
      </c>
      <c r="B169" s="228">
        <v>6135</v>
      </c>
      <c r="C169" s="228" t="s">
        <v>1745</v>
      </c>
      <c r="D169" s="228">
        <v>36.4</v>
      </c>
      <c r="E169" s="228">
        <v>26</v>
      </c>
      <c r="F169" s="228">
        <f>sector_occupations163[[#This Row],[2029 average monthly forecast]]-sector_occupations163[[#This Row],[2021-2025 monthly average actual]]</f>
        <v>-10.399999999999999</v>
      </c>
      <c r="G169" s="227">
        <f t="shared" si="4"/>
        <v>-0.2857142857142857</v>
      </c>
      <c r="H169" s="226"/>
      <c r="I169" s="225"/>
      <c r="J169" s="224"/>
      <c r="K169" s="224"/>
    </row>
    <row r="170" spans="1:11" x14ac:dyDescent="0.45">
      <c r="A170" s="229" t="s">
        <v>117</v>
      </c>
      <c r="B170" s="228">
        <v>6136</v>
      </c>
      <c r="C170" s="228" t="s">
        <v>1744</v>
      </c>
      <c r="D170" s="228">
        <v>1294</v>
      </c>
      <c r="E170" s="228">
        <v>1082</v>
      </c>
      <c r="F170" s="228">
        <f>sector_occupations163[[#This Row],[2029 average monthly forecast]]-sector_occupations163[[#This Row],[2021-2025 monthly average actual]]</f>
        <v>-212</v>
      </c>
      <c r="G170" s="227">
        <f t="shared" si="4"/>
        <v>-0.16383307573415765</v>
      </c>
      <c r="H170" s="226"/>
      <c r="I170" s="225"/>
      <c r="J170" s="224"/>
      <c r="K170" s="224"/>
    </row>
    <row r="171" spans="1:11" x14ac:dyDescent="0.45">
      <c r="A171" s="229" t="s">
        <v>107</v>
      </c>
      <c r="B171" s="228">
        <v>8113</v>
      </c>
      <c r="C171" s="228" t="s">
        <v>1743</v>
      </c>
      <c r="D171" s="228">
        <v>1.5</v>
      </c>
      <c r="E171" s="228">
        <v>1.4</v>
      </c>
      <c r="F171" s="228">
        <f>sector_occupations163[[#This Row],[2029 average monthly forecast]]-sector_occupations163[[#This Row],[2021-2025 monthly average actual]]</f>
        <v>-0.10000000000000009</v>
      </c>
      <c r="G171" s="227">
        <f t="shared" si="4"/>
        <v>-6.6666666666666721E-2</v>
      </c>
      <c r="H171" s="226"/>
      <c r="I171" s="225"/>
      <c r="J171" s="224"/>
      <c r="K171" s="224"/>
    </row>
    <row r="172" spans="1:11" x14ac:dyDescent="0.45">
      <c r="A172" s="230" t="s">
        <v>1737</v>
      </c>
      <c r="B172" s="228">
        <v>8114</v>
      </c>
      <c r="C172" s="228" t="s">
        <v>1742</v>
      </c>
      <c r="D172" s="228">
        <v>0</v>
      </c>
      <c r="E172" s="228">
        <v>0</v>
      </c>
      <c r="F172" s="228">
        <v>0</v>
      </c>
      <c r="G172" s="227">
        <v>0</v>
      </c>
      <c r="H172" s="226"/>
      <c r="I172" s="225"/>
      <c r="J172" s="224"/>
      <c r="K172" s="224"/>
    </row>
    <row r="173" spans="1:11" x14ac:dyDescent="0.45">
      <c r="A173" s="230" t="s">
        <v>1737</v>
      </c>
      <c r="B173" s="228">
        <v>8120</v>
      </c>
      <c r="C173" s="228" t="s">
        <v>1741</v>
      </c>
      <c r="D173" s="228">
        <v>0</v>
      </c>
      <c r="E173" s="228">
        <v>0</v>
      </c>
      <c r="F173" s="228">
        <v>0</v>
      </c>
      <c r="G173" s="227">
        <v>0</v>
      </c>
      <c r="H173" s="226"/>
      <c r="I173" s="225"/>
      <c r="J173" s="224"/>
      <c r="K173" s="224"/>
    </row>
    <row r="174" spans="1:11" x14ac:dyDescent="0.45">
      <c r="A174" s="230" t="s">
        <v>1737</v>
      </c>
      <c r="B174" s="228">
        <v>8143</v>
      </c>
      <c r="C174" s="228" t="s">
        <v>1740</v>
      </c>
      <c r="D174" s="228">
        <v>3.9</v>
      </c>
      <c r="E174" s="228">
        <v>6.1</v>
      </c>
      <c r="F174" s="228">
        <f>sector_occupations163[[#This Row],[2029 average monthly forecast]]-sector_occupations163[[#This Row],[2021-2025 monthly average actual]]</f>
        <v>2.1999999999999997</v>
      </c>
      <c r="G174" s="227">
        <f t="shared" ref="G174:G180" si="5">SUM(E174-D174)/D174</f>
        <v>0.5641025641025641</v>
      </c>
      <c r="H174" s="226"/>
      <c r="I174" s="225"/>
      <c r="J174" s="224"/>
      <c r="K174" s="224"/>
    </row>
    <row r="175" spans="1:11" x14ac:dyDescent="0.45">
      <c r="A175" s="230" t="s">
        <v>1737</v>
      </c>
      <c r="B175" s="228">
        <v>8151</v>
      </c>
      <c r="C175" s="228" t="s">
        <v>1739</v>
      </c>
      <c r="D175" s="228">
        <v>0.98</v>
      </c>
      <c r="E175" s="228">
        <v>2.7</v>
      </c>
      <c r="F175" s="228">
        <f>sector_occupations163[[#This Row],[2029 average monthly forecast]]-sector_occupations163[[#This Row],[2021-2025 monthly average actual]]</f>
        <v>1.7200000000000002</v>
      </c>
      <c r="G175" s="227">
        <f t="shared" si="5"/>
        <v>1.7551020408163267</v>
      </c>
      <c r="H175" s="226"/>
      <c r="I175" s="225"/>
      <c r="J175" s="224"/>
      <c r="K175" s="224"/>
    </row>
    <row r="176" spans="1:11" x14ac:dyDescent="0.45">
      <c r="A176" s="229" t="s">
        <v>1734</v>
      </c>
      <c r="B176" s="228">
        <v>8151</v>
      </c>
      <c r="C176" s="228" t="s">
        <v>1739</v>
      </c>
      <c r="D176" s="228">
        <v>4.4000000000000004</v>
      </c>
      <c r="E176" s="228">
        <v>4.3</v>
      </c>
      <c r="F176" s="228">
        <f>sector_occupations163[[#This Row],[2029 average monthly forecast]]-sector_occupations163[[#This Row],[2021-2025 monthly average actual]]</f>
        <v>-0.10000000000000053</v>
      </c>
      <c r="G176" s="227">
        <f t="shared" si="5"/>
        <v>-2.2727272727272846E-2</v>
      </c>
      <c r="H176" s="226"/>
      <c r="I176" s="225"/>
      <c r="J176" s="224"/>
      <c r="K176" s="224"/>
    </row>
    <row r="177" spans="1:11" x14ac:dyDescent="0.45">
      <c r="A177" s="230" t="s">
        <v>1737</v>
      </c>
      <c r="B177" s="228">
        <v>8159</v>
      </c>
      <c r="C177" s="228" t="s">
        <v>1738</v>
      </c>
      <c r="D177" s="228">
        <v>0.27</v>
      </c>
      <c r="E177" s="228">
        <v>0.11</v>
      </c>
      <c r="F177" s="228">
        <f>sector_occupations163[[#This Row],[2029 average monthly forecast]]-sector_occupations163[[#This Row],[2021-2025 monthly average actual]]</f>
        <v>-0.16000000000000003</v>
      </c>
      <c r="G177" s="227">
        <f t="shared" si="5"/>
        <v>-0.59259259259259267</v>
      </c>
      <c r="H177" s="226"/>
      <c r="I177" s="225"/>
      <c r="J177" s="224"/>
      <c r="K177" s="224"/>
    </row>
    <row r="178" spans="1:11" x14ac:dyDescent="0.45">
      <c r="A178" s="230" t="s">
        <v>1737</v>
      </c>
      <c r="B178" s="228">
        <v>8160</v>
      </c>
      <c r="C178" s="228" t="s">
        <v>1736</v>
      </c>
      <c r="D178" s="228">
        <v>3.2</v>
      </c>
      <c r="E178" s="228">
        <v>4.5</v>
      </c>
      <c r="F178" s="228">
        <f>sector_occupations163[[#This Row],[2029 average monthly forecast]]-sector_occupations163[[#This Row],[2021-2025 monthly average actual]]</f>
        <v>1.2999999999999998</v>
      </c>
      <c r="G178" s="227">
        <f t="shared" si="5"/>
        <v>0.40624999999999994</v>
      </c>
      <c r="H178" s="226"/>
      <c r="I178" s="225"/>
      <c r="J178" s="224"/>
      <c r="K178" s="224"/>
    </row>
    <row r="179" spans="1:11" x14ac:dyDescent="0.45">
      <c r="A179" s="229" t="s">
        <v>1734</v>
      </c>
      <c r="B179" s="228">
        <v>8221</v>
      </c>
      <c r="C179" s="228" t="s">
        <v>1735</v>
      </c>
      <c r="D179" s="228">
        <v>6.9</v>
      </c>
      <c r="E179" s="228">
        <v>6.7</v>
      </c>
      <c r="F179" s="228">
        <f>sector_occupations163[[#This Row],[2029 average monthly forecast]]-sector_occupations163[[#This Row],[2021-2025 monthly average actual]]</f>
        <v>-0.20000000000000018</v>
      </c>
      <c r="G179" s="227">
        <f t="shared" si="5"/>
        <v>-2.8985507246376836E-2</v>
      </c>
      <c r="H179" s="226"/>
      <c r="I179" s="225"/>
      <c r="J179" s="224"/>
      <c r="K179" s="224"/>
    </row>
    <row r="180" spans="1:11" ht="14.65" thickBot="1" x14ac:dyDescent="0.5">
      <c r="A180" s="223" t="s">
        <v>1734</v>
      </c>
      <c r="B180" s="222">
        <v>9121</v>
      </c>
      <c r="C180" s="222" t="s">
        <v>1733</v>
      </c>
      <c r="D180" s="222">
        <v>1.4</v>
      </c>
      <c r="E180" s="222">
        <v>1.3</v>
      </c>
      <c r="F180" s="222">
        <f>sector_occupations163[[#This Row],[2029 average monthly forecast]]-sector_occupations163[[#This Row],[2021-2025 monthly average actual]]</f>
        <v>-9.9999999999999867E-2</v>
      </c>
      <c r="G180" s="221">
        <f t="shared" si="5"/>
        <v>-7.1428571428571341E-2</v>
      </c>
      <c r="H180" s="220"/>
      <c r="I180" s="219"/>
      <c r="J180" s="218"/>
      <c r="K180" s="218"/>
    </row>
  </sheetData>
  <mergeCells count="152">
    <mergeCell ref="K158:K159"/>
    <mergeCell ref="K160:K161"/>
    <mergeCell ref="K163:K164"/>
    <mergeCell ref="K165:K166"/>
    <mergeCell ref="K154:K155"/>
    <mergeCell ref="K156:K157"/>
    <mergeCell ref="K72:K73"/>
    <mergeCell ref="K76:K77"/>
    <mergeCell ref="K85:K86"/>
    <mergeCell ref="K90:K92"/>
    <mergeCell ref="K93:K94"/>
    <mergeCell ref="K95:K98"/>
    <mergeCell ref="K99:K100"/>
    <mergeCell ref="K88:K89"/>
    <mergeCell ref="K81:K84"/>
    <mergeCell ref="J90:J92"/>
    <mergeCell ref="J93:J94"/>
    <mergeCell ref="J95:J98"/>
    <mergeCell ref="J99:J100"/>
    <mergeCell ref="J111:J112"/>
    <mergeCell ref="K152:K153"/>
    <mergeCell ref="K108:K109"/>
    <mergeCell ref="K111:K112"/>
    <mergeCell ref="K131:K133"/>
    <mergeCell ref="K137:K138"/>
    <mergeCell ref="K141:K142"/>
    <mergeCell ref="K135:K136"/>
    <mergeCell ref="K146:K147"/>
    <mergeCell ref="J135:J136"/>
    <mergeCell ref="K143:K144"/>
    <mergeCell ref="K148:K149"/>
    <mergeCell ref="J146:J147"/>
    <mergeCell ref="J131:J133"/>
    <mergeCell ref="J137:J138"/>
    <mergeCell ref="J141:J142"/>
    <mergeCell ref="J101:J102"/>
    <mergeCell ref="J103:J106"/>
    <mergeCell ref="K101:K102"/>
    <mergeCell ref="K103:K106"/>
    <mergeCell ref="J85:J86"/>
    <mergeCell ref="J88:J89"/>
    <mergeCell ref="J47:J50"/>
    <mergeCell ref="J64:J65"/>
    <mergeCell ref="J70:J71"/>
    <mergeCell ref="J165:J166"/>
    <mergeCell ref="K4:K7"/>
    <mergeCell ref="K31:K34"/>
    <mergeCell ref="K35:K38"/>
    <mergeCell ref="K39:K42"/>
    <mergeCell ref="K43:K44"/>
    <mergeCell ref="K45:K46"/>
    <mergeCell ref="J143:J144"/>
    <mergeCell ref="J148:J149"/>
    <mergeCell ref="J152:J153"/>
    <mergeCell ref="K64:K65"/>
    <mergeCell ref="K70:K71"/>
    <mergeCell ref="K52:K63"/>
    <mergeCell ref="J158:J159"/>
    <mergeCell ref="J160:J161"/>
    <mergeCell ref="J163:J164"/>
    <mergeCell ref="J154:J155"/>
    <mergeCell ref="J156:J157"/>
    <mergeCell ref="J108:J109"/>
    <mergeCell ref="H165:H166"/>
    <mergeCell ref="I165:I166"/>
    <mergeCell ref="H152:H153"/>
    <mergeCell ref="I152:I153"/>
    <mergeCell ref="H137:H138"/>
    <mergeCell ref="I137:I138"/>
    <mergeCell ref="H141:H142"/>
    <mergeCell ref="I141:I142"/>
    <mergeCell ref="H143:H144"/>
    <mergeCell ref="H146:H147"/>
    <mergeCell ref="I146:I147"/>
    <mergeCell ref="I143:I144"/>
    <mergeCell ref="H148:H149"/>
    <mergeCell ref="I148:I149"/>
    <mergeCell ref="H154:H155"/>
    <mergeCell ref="I154:I155"/>
    <mergeCell ref="H156:H157"/>
    <mergeCell ref="I156:I157"/>
    <mergeCell ref="H158:H159"/>
    <mergeCell ref="I158:I159"/>
    <mergeCell ref="H160:H161"/>
    <mergeCell ref="I160:I161"/>
    <mergeCell ref="H163:H164"/>
    <mergeCell ref="I163:I164"/>
    <mergeCell ref="I135:I136"/>
    <mergeCell ref="H111:H112"/>
    <mergeCell ref="I111:I112"/>
    <mergeCell ref="H131:H133"/>
    <mergeCell ref="I131:I133"/>
    <mergeCell ref="H85:H86"/>
    <mergeCell ref="I85:I86"/>
    <mergeCell ref="H88:H89"/>
    <mergeCell ref="I88:I89"/>
    <mergeCell ref="H90:H92"/>
    <mergeCell ref="I103:I106"/>
    <mergeCell ref="H108:H109"/>
    <mergeCell ref="I108:I109"/>
    <mergeCell ref="H93:H94"/>
    <mergeCell ref="I93:I94"/>
    <mergeCell ref="H95:H98"/>
    <mergeCell ref="I95:I98"/>
    <mergeCell ref="H99:H100"/>
    <mergeCell ref="I99:I100"/>
    <mergeCell ref="H135:H136"/>
    <mergeCell ref="H101:H102"/>
    <mergeCell ref="I101:I102"/>
    <mergeCell ref="H103:H106"/>
    <mergeCell ref="I90:I92"/>
    <mergeCell ref="H76:H77"/>
    <mergeCell ref="I76:I77"/>
    <mergeCell ref="H64:H65"/>
    <mergeCell ref="I64:I65"/>
    <mergeCell ref="H70:H71"/>
    <mergeCell ref="I70:I71"/>
    <mergeCell ref="H72:H73"/>
    <mergeCell ref="I72:I73"/>
    <mergeCell ref="I81:I84"/>
    <mergeCell ref="H81:H84"/>
    <mergeCell ref="H4:H7"/>
    <mergeCell ref="I4:I7"/>
    <mergeCell ref="H28:H30"/>
    <mergeCell ref="I28:I30"/>
    <mergeCell ref="J28:J30"/>
    <mergeCell ref="H35:H38"/>
    <mergeCell ref="I35:I38"/>
    <mergeCell ref="H39:H42"/>
    <mergeCell ref="I39:I42"/>
    <mergeCell ref="J31:J34"/>
    <mergeCell ref="J35:J38"/>
    <mergeCell ref="J39:J42"/>
    <mergeCell ref="J81:J84"/>
    <mergeCell ref="J52:J63"/>
    <mergeCell ref="J72:J73"/>
    <mergeCell ref="J76:J77"/>
    <mergeCell ref="J4:J7"/>
    <mergeCell ref="J43:J44"/>
    <mergeCell ref="J45:J46"/>
    <mergeCell ref="K47:K50"/>
    <mergeCell ref="I52:I63"/>
    <mergeCell ref="K28:K30"/>
    <mergeCell ref="H52:H63"/>
    <mergeCell ref="H43:H44"/>
    <mergeCell ref="I43:I44"/>
    <mergeCell ref="H45:H46"/>
    <mergeCell ref="I45:I46"/>
    <mergeCell ref="H47:H50"/>
    <mergeCell ref="I47:I50"/>
    <mergeCell ref="H31:H34"/>
    <mergeCell ref="I31:I34"/>
  </mergeCells>
  <conditionalFormatting sqref="D4:G180">
    <cfRule type="cellIs" dxfId="2" priority="1" operator="greaterThan">
      <formula>50</formula>
    </cfRule>
    <cfRule type="cellIs" dxfId="1" priority="2" operator="lessThan">
      <formula>0</formula>
    </cfRule>
    <cfRule type="cellIs" dxfId="0" priority="3" operator="greaterThan">
      <formula>0</formula>
    </cfRule>
  </conditionalFormatting>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0FDDA-4043-452B-97B6-04CF4D304EA2}">
  <sheetPr>
    <tabColor theme="0"/>
  </sheetPr>
  <dimension ref="A1:S11"/>
  <sheetViews>
    <sheetView workbookViewId="0">
      <pane xSplit="1" topLeftCell="K1" activePane="topRight" state="frozen"/>
      <selection pane="topRight" activeCell="D20" sqref="D20"/>
    </sheetView>
  </sheetViews>
  <sheetFormatPr defaultColWidth="8.9296875" defaultRowHeight="13.15" x14ac:dyDescent="0.45"/>
  <cols>
    <col min="1" max="19" width="20.796875" style="159" customWidth="1"/>
    <col min="20" max="16384" width="8.9296875" style="159"/>
  </cols>
  <sheetData>
    <row r="1" spans="1:19" ht="13.5" thickBot="1" x14ac:dyDescent="0.5"/>
    <row r="2" spans="1:19" ht="26.65" thickBot="1" x14ac:dyDescent="0.5">
      <c r="A2" s="160"/>
      <c r="B2" s="161" t="s">
        <v>97</v>
      </c>
      <c r="C2" s="162"/>
      <c r="D2" s="161" t="s">
        <v>265</v>
      </c>
      <c r="E2" s="163"/>
      <c r="F2" s="161" t="s">
        <v>118</v>
      </c>
      <c r="G2" s="162"/>
      <c r="H2" s="161" t="s">
        <v>119</v>
      </c>
      <c r="I2" s="162"/>
      <c r="J2" s="161" t="s">
        <v>1706</v>
      </c>
      <c r="K2" s="162"/>
      <c r="L2" s="161" t="s">
        <v>1704</v>
      </c>
      <c r="M2" s="162"/>
      <c r="N2" s="161" t="s">
        <v>1707</v>
      </c>
      <c r="O2" s="162"/>
      <c r="P2" s="161" t="s">
        <v>122</v>
      </c>
      <c r="Q2" s="162"/>
      <c r="R2" s="161" t="s">
        <v>123</v>
      </c>
      <c r="S2" s="162"/>
    </row>
    <row r="3" spans="1:19" s="167" customFormat="1" ht="36.75" customHeight="1" thickBot="1" x14ac:dyDescent="0.5">
      <c r="A3" s="164"/>
      <c r="B3" s="165" t="s">
        <v>266</v>
      </c>
      <c r="C3" s="165" t="s">
        <v>267</v>
      </c>
      <c r="D3" s="166" t="s">
        <v>266</v>
      </c>
      <c r="E3" s="166" t="s">
        <v>267</v>
      </c>
      <c r="F3" s="165" t="s">
        <v>266</v>
      </c>
      <c r="G3" s="165" t="s">
        <v>267</v>
      </c>
      <c r="H3" s="165" t="s">
        <v>266</v>
      </c>
      <c r="I3" s="165" t="s">
        <v>267</v>
      </c>
      <c r="J3" s="165" t="s">
        <v>266</v>
      </c>
      <c r="K3" s="165" t="s">
        <v>267</v>
      </c>
      <c r="L3" s="165" t="s">
        <v>266</v>
      </c>
      <c r="M3" s="165" t="s">
        <v>267</v>
      </c>
      <c r="N3" s="165" t="s">
        <v>266</v>
      </c>
      <c r="O3" s="165" t="s">
        <v>267</v>
      </c>
      <c r="P3" s="165" t="s">
        <v>266</v>
      </c>
      <c r="Q3" s="165" t="s">
        <v>267</v>
      </c>
      <c r="R3" s="165" t="s">
        <v>266</v>
      </c>
      <c r="S3" s="165" t="s">
        <v>267</v>
      </c>
    </row>
    <row r="4" spans="1:19" x14ac:dyDescent="0.45">
      <c r="A4" s="168" t="s">
        <v>1678</v>
      </c>
      <c r="B4" s="169">
        <v>3900</v>
      </c>
      <c r="C4" s="170">
        <v>67000</v>
      </c>
      <c r="D4" s="169" t="s">
        <v>176</v>
      </c>
      <c r="E4" s="170" t="s">
        <v>176</v>
      </c>
      <c r="F4" s="169">
        <v>1000</v>
      </c>
      <c r="G4" s="170">
        <v>25000</v>
      </c>
      <c r="H4" s="169" t="s">
        <v>176</v>
      </c>
      <c r="I4" s="170" t="s">
        <v>176</v>
      </c>
      <c r="J4" s="169" t="s">
        <v>176</v>
      </c>
      <c r="K4" s="170">
        <v>50000</v>
      </c>
      <c r="L4" s="169">
        <v>1400</v>
      </c>
      <c r="M4" s="170">
        <v>5300</v>
      </c>
      <c r="N4" s="169" t="s">
        <v>176</v>
      </c>
      <c r="O4" s="170">
        <v>45000</v>
      </c>
      <c r="P4" s="169" t="s">
        <v>176</v>
      </c>
      <c r="Q4" s="170">
        <v>8000</v>
      </c>
      <c r="R4" s="169" t="s">
        <v>176</v>
      </c>
      <c r="S4" s="170" t="s">
        <v>176</v>
      </c>
    </row>
    <row r="5" spans="1:19" x14ac:dyDescent="0.45">
      <c r="A5" s="171" t="s">
        <v>1679</v>
      </c>
      <c r="B5" s="172">
        <v>2111</v>
      </c>
      <c r="C5" s="173">
        <v>111524</v>
      </c>
      <c r="D5" s="172">
        <v>901</v>
      </c>
      <c r="E5" s="173">
        <v>33442</v>
      </c>
      <c r="F5" s="172">
        <v>1633</v>
      </c>
      <c r="G5" s="173">
        <v>9800</v>
      </c>
      <c r="H5" s="172">
        <v>6943</v>
      </c>
      <c r="I5" s="173">
        <v>39165</v>
      </c>
      <c r="J5" s="172">
        <v>1494</v>
      </c>
      <c r="K5" s="173">
        <v>4290</v>
      </c>
      <c r="L5" s="172">
        <v>18</v>
      </c>
      <c r="M5" s="173">
        <v>3269</v>
      </c>
      <c r="N5" s="172">
        <v>4759</v>
      </c>
      <c r="O5" s="173">
        <v>25277</v>
      </c>
      <c r="P5" s="172">
        <v>326</v>
      </c>
      <c r="Q5" s="173">
        <v>4722</v>
      </c>
      <c r="R5" s="172" t="s">
        <v>1642</v>
      </c>
      <c r="S5" s="173" t="s">
        <v>1642</v>
      </c>
    </row>
    <row r="6" spans="1:19" x14ac:dyDescent="0.45">
      <c r="A6" s="174" t="s">
        <v>1683</v>
      </c>
      <c r="B6" s="175">
        <v>2723</v>
      </c>
      <c r="C6" s="176">
        <v>48764</v>
      </c>
      <c r="D6" s="175">
        <v>1593</v>
      </c>
      <c r="E6" s="176">
        <v>61430</v>
      </c>
      <c r="F6" s="175">
        <v>1919</v>
      </c>
      <c r="G6" s="176">
        <v>37675</v>
      </c>
      <c r="H6" s="175">
        <v>4938</v>
      </c>
      <c r="I6" s="176">
        <v>67174</v>
      </c>
      <c r="J6" s="175">
        <v>1846</v>
      </c>
      <c r="K6" s="176">
        <v>24118</v>
      </c>
      <c r="L6" s="175">
        <v>7</v>
      </c>
      <c r="M6" s="176">
        <v>3423</v>
      </c>
      <c r="N6" s="175">
        <v>5214</v>
      </c>
      <c r="O6" s="176">
        <v>100760</v>
      </c>
      <c r="P6" s="175">
        <v>578</v>
      </c>
      <c r="Q6" s="176">
        <v>12610</v>
      </c>
      <c r="R6" s="175" t="s">
        <v>1642</v>
      </c>
      <c r="S6" s="176" t="s">
        <v>1642</v>
      </c>
    </row>
    <row r="7" spans="1:19" x14ac:dyDescent="0.45">
      <c r="A7" s="177" t="s">
        <v>1682</v>
      </c>
      <c r="B7" s="178">
        <v>2384</v>
      </c>
      <c r="C7" s="179">
        <v>64380</v>
      </c>
      <c r="D7" s="178" t="s">
        <v>1642</v>
      </c>
      <c r="E7" s="179" t="s">
        <v>1642</v>
      </c>
      <c r="F7" s="178">
        <v>1105</v>
      </c>
      <c r="G7" s="179">
        <v>27549</v>
      </c>
      <c r="H7" s="178" t="s">
        <v>1642</v>
      </c>
      <c r="I7" s="179" t="s">
        <v>1642</v>
      </c>
      <c r="J7" s="178" t="s">
        <v>1642</v>
      </c>
      <c r="K7" s="179" t="s">
        <v>1642</v>
      </c>
      <c r="L7" s="178">
        <v>158</v>
      </c>
      <c r="M7" s="179">
        <v>5284</v>
      </c>
      <c r="N7" s="178">
        <v>1679</v>
      </c>
      <c r="O7" s="179">
        <v>33808</v>
      </c>
      <c r="P7" s="178">
        <v>82</v>
      </c>
      <c r="Q7" s="179">
        <v>5510</v>
      </c>
      <c r="R7" s="178">
        <v>74</v>
      </c>
      <c r="S7" s="179">
        <v>4210</v>
      </c>
    </row>
    <row r="8" spans="1:19" ht="13.5" thickBot="1" x14ac:dyDescent="0.5">
      <c r="A8" s="180" t="s">
        <v>1684</v>
      </c>
      <c r="B8" s="181">
        <v>702</v>
      </c>
      <c r="C8" s="182">
        <v>18351</v>
      </c>
      <c r="D8" s="181" t="s">
        <v>1642</v>
      </c>
      <c r="E8" s="182" t="s">
        <v>1642</v>
      </c>
      <c r="F8" s="181">
        <v>1095</v>
      </c>
      <c r="G8" s="182">
        <v>27734</v>
      </c>
      <c r="H8" s="181" t="s">
        <v>1642</v>
      </c>
      <c r="I8" s="182" t="s">
        <v>1642</v>
      </c>
      <c r="J8" s="181">
        <v>3154</v>
      </c>
      <c r="K8" s="182">
        <v>34294</v>
      </c>
      <c r="L8" s="181">
        <v>19</v>
      </c>
      <c r="M8" s="182">
        <v>3760</v>
      </c>
      <c r="N8" s="181">
        <v>774</v>
      </c>
      <c r="O8" s="182">
        <v>18500</v>
      </c>
      <c r="P8" s="181">
        <v>482</v>
      </c>
      <c r="Q8" s="182">
        <v>10743</v>
      </c>
      <c r="R8" s="181">
        <v>72</v>
      </c>
      <c r="S8" s="182">
        <v>2196</v>
      </c>
    </row>
    <row r="11" spans="1:19" x14ac:dyDescent="0.45">
      <c r="A11" s="159" t="s">
        <v>1716</v>
      </c>
      <c r="D11" s="159" t="s">
        <v>1714</v>
      </c>
      <c r="E11" s="159" t="s">
        <v>1715</v>
      </c>
      <c r="H11" s="159" t="s">
        <v>1709</v>
      </c>
      <c r="I11" s="159" t="s">
        <v>1710</v>
      </c>
      <c r="J11" s="159" t="s">
        <v>1702</v>
      </c>
      <c r="K11" s="159" t="s">
        <v>1703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2370F-C6BB-49B1-95F1-A6327E3443A4}">
  <sheetPr>
    <tabColor theme="0"/>
  </sheetPr>
  <dimension ref="A1:E40"/>
  <sheetViews>
    <sheetView zoomScale="110" zoomScaleNormal="110" workbookViewId="0">
      <selection activeCell="C11" sqref="C11"/>
    </sheetView>
  </sheetViews>
  <sheetFormatPr defaultColWidth="8.9296875" defaultRowHeight="11.65" x14ac:dyDescent="0.45"/>
  <cols>
    <col min="1" max="1" width="21.33203125" style="31" customWidth="1"/>
    <col min="2" max="2" width="10.9296875" style="31" customWidth="1"/>
    <col min="3" max="3" width="115.59765625" style="31" customWidth="1"/>
    <col min="4" max="16384" width="8.9296875" style="31"/>
  </cols>
  <sheetData>
    <row r="1" spans="1:3" s="32" customFormat="1" ht="24" customHeight="1" x14ac:dyDescent="0.45">
      <c r="A1" s="185" t="s">
        <v>96</v>
      </c>
      <c r="B1" s="186" t="s">
        <v>88</v>
      </c>
      <c r="C1" s="187" t="s">
        <v>89</v>
      </c>
    </row>
    <row r="2" spans="1:3" s="32" customFormat="1" ht="12" customHeight="1" x14ac:dyDescent="0.45">
      <c r="A2" s="29" t="s">
        <v>117</v>
      </c>
      <c r="B2" s="30">
        <v>87</v>
      </c>
      <c r="C2" s="30" t="s">
        <v>1712</v>
      </c>
    </row>
    <row r="3" spans="1:3" s="32" customFormat="1" ht="12" customHeight="1" x14ac:dyDescent="0.45">
      <c r="A3" s="29" t="s">
        <v>117</v>
      </c>
      <c r="B3" s="30">
        <v>88</v>
      </c>
      <c r="C3" s="30" t="s">
        <v>1713</v>
      </c>
    </row>
    <row r="4" spans="1:3" ht="12" customHeight="1" x14ac:dyDescent="0.45">
      <c r="A4" s="29" t="s">
        <v>97</v>
      </c>
      <c r="B4" s="30">
        <v>20</v>
      </c>
      <c r="C4" s="30" t="s">
        <v>90</v>
      </c>
    </row>
    <row r="5" spans="1:3" ht="12" customHeight="1" x14ac:dyDescent="0.45">
      <c r="A5" s="29" t="s">
        <v>97</v>
      </c>
      <c r="B5" s="30">
        <v>22</v>
      </c>
      <c r="C5" s="30" t="s">
        <v>1680</v>
      </c>
    </row>
    <row r="6" spans="1:3" ht="12" customHeight="1" x14ac:dyDescent="0.45">
      <c r="A6" s="36" t="s">
        <v>97</v>
      </c>
      <c r="B6" s="35">
        <v>25</v>
      </c>
      <c r="C6" s="39" t="s">
        <v>1688</v>
      </c>
    </row>
    <row r="7" spans="1:3" ht="12" customHeight="1" x14ac:dyDescent="0.45">
      <c r="A7" s="37" t="s">
        <v>97</v>
      </c>
      <c r="B7" s="30">
        <v>26</v>
      </c>
      <c r="C7" s="40" t="s">
        <v>91</v>
      </c>
    </row>
    <row r="8" spans="1:3" ht="12" customHeight="1" x14ac:dyDescent="0.45">
      <c r="A8" s="37" t="s">
        <v>97</v>
      </c>
      <c r="B8" s="30">
        <v>27</v>
      </c>
      <c r="C8" s="40" t="s">
        <v>92</v>
      </c>
    </row>
    <row r="9" spans="1:3" ht="12" customHeight="1" x14ac:dyDescent="0.45">
      <c r="A9" s="37" t="s">
        <v>97</v>
      </c>
      <c r="B9" s="30">
        <v>28</v>
      </c>
      <c r="C9" s="40" t="s">
        <v>93</v>
      </c>
    </row>
    <row r="10" spans="1:3" ht="12" customHeight="1" x14ac:dyDescent="0.45">
      <c r="A10" s="37" t="s">
        <v>97</v>
      </c>
      <c r="B10" s="30">
        <v>29</v>
      </c>
      <c r="C10" s="40" t="s">
        <v>94</v>
      </c>
    </row>
    <row r="11" spans="1:3" ht="12" customHeight="1" x14ac:dyDescent="0.45">
      <c r="A11" s="37" t="s">
        <v>97</v>
      </c>
      <c r="B11" s="30">
        <v>30</v>
      </c>
      <c r="C11" s="40" t="s">
        <v>95</v>
      </c>
    </row>
    <row r="12" spans="1:3" ht="12" customHeight="1" x14ac:dyDescent="0.45">
      <c r="A12" s="37" t="s">
        <v>97</v>
      </c>
      <c r="B12" s="29">
        <v>64</v>
      </c>
      <c r="C12" s="41" t="s">
        <v>1681</v>
      </c>
    </row>
    <row r="13" spans="1:3" ht="12" customHeight="1" x14ac:dyDescent="0.45">
      <c r="A13" s="37" t="s">
        <v>118</v>
      </c>
      <c r="B13" s="29">
        <v>351</v>
      </c>
      <c r="C13" s="41" t="s">
        <v>1685</v>
      </c>
    </row>
    <row r="14" spans="1:3" ht="12" customHeight="1" x14ac:dyDescent="0.45">
      <c r="A14" s="37" t="s">
        <v>118</v>
      </c>
      <c r="B14" s="29">
        <v>3315</v>
      </c>
      <c r="C14" s="41" t="s">
        <v>1686</v>
      </c>
    </row>
    <row r="15" spans="1:3" ht="12" customHeight="1" x14ac:dyDescent="0.45">
      <c r="A15" s="37" t="s">
        <v>118</v>
      </c>
      <c r="B15" s="29">
        <v>5222</v>
      </c>
      <c r="C15" s="41" t="s">
        <v>1687</v>
      </c>
    </row>
    <row r="16" spans="1:3" ht="12" customHeight="1" x14ac:dyDescent="0.45">
      <c r="A16" s="37" t="s">
        <v>118</v>
      </c>
      <c r="B16" s="29">
        <v>432</v>
      </c>
      <c r="C16" s="41" t="s">
        <v>179</v>
      </c>
    </row>
    <row r="17" spans="1:5" ht="12" customHeight="1" x14ac:dyDescent="0.45">
      <c r="A17" s="37" t="s">
        <v>118</v>
      </c>
      <c r="B17" s="29">
        <v>7112</v>
      </c>
      <c r="C17" s="41" t="s">
        <v>180</v>
      </c>
      <c r="E17" s="60"/>
    </row>
    <row r="18" spans="1:5" ht="12" customHeight="1" x14ac:dyDescent="0.45">
      <c r="A18" s="37" t="s">
        <v>119</v>
      </c>
      <c r="B18" s="29">
        <v>41</v>
      </c>
      <c r="C18" s="41" t="s">
        <v>139</v>
      </c>
      <c r="E18" s="60"/>
    </row>
    <row r="19" spans="1:5" ht="12" customHeight="1" x14ac:dyDescent="0.45">
      <c r="A19" s="37" t="s">
        <v>119</v>
      </c>
      <c r="B19" s="29">
        <v>42</v>
      </c>
      <c r="C19" s="41" t="s">
        <v>140</v>
      </c>
      <c r="E19" s="60"/>
    </row>
    <row r="20" spans="1:5" ht="12" customHeight="1" x14ac:dyDescent="0.45">
      <c r="A20" s="37" t="s">
        <v>119</v>
      </c>
      <c r="B20" s="29">
        <v>43</v>
      </c>
      <c r="C20" s="41" t="s">
        <v>141</v>
      </c>
    </row>
    <row r="21" spans="1:5" ht="12" customHeight="1" x14ac:dyDescent="0.45">
      <c r="A21" s="37" t="s">
        <v>101</v>
      </c>
      <c r="B21" s="29">
        <v>59</v>
      </c>
      <c r="C21" s="41" t="s">
        <v>1698</v>
      </c>
    </row>
    <row r="22" spans="1:5" ht="12" customHeight="1" x14ac:dyDescent="0.45">
      <c r="A22" s="37" t="s">
        <v>101</v>
      </c>
      <c r="B22" s="29">
        <v>60</v>
      </c>
      <c r="C22" s="41" t="s">
        <v>99</v>
      </c>
    </row>
    <row r="23" spans="1:5" ht="12" customHeight="1" x14ac:dyDescent="0.45">
      <c r="A23" s="37" t="s">
        <v>101</v>
      </c>
      <c r="B23" s="29">
        <v>58.21</v>
      </c>
      <c r="C23" s="41" t="s">
        <v>1699</v>
      </c>
    </row>
    <row r="24" spans="1:5" ht="12" customHeight="1" x14ac:dyDescent="0.45">
      <c r="A24" s="37" t="s">
        <v>101</v>
      </c>
      <c r="B24" s="29">
        <v>90</v>
      </c>
      <c r="C24" s="41" t="s">
        <v>1700</v>
      </c>
    </row>
    <row r="25" spans="1:5" ht="12" customHeight="1" x14ac:dyDescent="0.45">
      <c r="A25" s="37" t="s">
        <v>101</v>
      </c>
      <c r="B25" s="29">
        <v>74.099999999999994</v>
      </c>
      <c r="C25" s="41" t="s">
        <v>100</v>
      </c>
    </row>
    <row r="26" spans="1:5" ht="12" customHeight="1" x14ac:dyDescent="0.45">
      <c r="A26" s="37" t="s">
        <v>102</v>
      </c>
      <c r="B26" s="29">
        <v>303</v>
      </c>
      <c r="C26" s="41" t="s">
        <v>98</v>
      </c>
      <c r="E26" s="60"/>
    </row>
    <row r="27" spans="1:5" ht="12" customHeight="1" x14ac:dyDescent="0.45">
      <c r="A27" s="37" t="s">
        <v>102</v>
      </c>
      <c r="B27" s="29">
        <v>254</v>
      </c>
      <c r="C27" s="41" t="s">
        <v>103</v>
      </c>
      <c r="E27" s="60"/>
    </row>
    <row r="28" spans="1:5" ht="12" customHeight="1" x14ac:dyDescent="0.45">
      <c r="A28" s="37" t="s">
        <v>102</v>
      </c>
      <c r="B28" s="29">
        <v>304</v>
      </c>
      <c r="C28" s="41" t="s">
        <v>104</v>
      </c>
      <c r="E28" s="60"/>
    </row>
    <row r="29" spans="1:5" ht="12" customHeight="1" x14ac:dyDescent="0.45">
      <c r="A29" s="37" t="s">
        <v>102</v>
      </c>
      <c r="B29" s="29">
        <v>8422</v>
      </c>
      <c r="C29" s="41" t="s">
        <v>181</v>
      </c>
      <c r="E29" s="60"/>
    </row>
    <row r="30" spans="1:5" ht="12" customHeight="1" x14ac:dyDescent="0.45">
      <c r="A30" s="37" t="s">
        <v>175</v>
      </c>
      <c r="B30" s="29">
        <v>26</v>
      </c>
      <c r="C30" s="41" t="s">
        <v>91</v>
      </c>
      <c r="E30" s="60"/>
    </row>
    <row r="31" spans="1:5" ht="12" customHeight="1" x14ac:dyDescent="0.45">
      <c r="A31" s="37" t="s">
        <v>175</v>
      </c>
      <c r="B31" s="29">
        <v>582</v>
      </c>
      <c r="C31" s="41" t="s">
        <v>1693</v>
      </c>
    </row>
    <row r="32" spans="1:5" ht="12" customHeight="1" x14ac:dyDescent="0.45">
      <c r="A32" s="37" t="s">
        <v>175</v>
      </c>
      <c r="B32" s="29">
        <v>61</v>
      </c>
      <c r="C32" s="41" t="s">
        <v>105</v>
      </c>
    </row>
    <row r="33" spans="1:3" ht="12" customHeight="1" x14ac:dyDescent="0.45">
      <c r="A33" s="37" t="s">
        <v>175</v>
      </c>
      <c r="B33" s="29">
        <v>62</v>
      </c>
      <c r="C33" s="41" t="s">
        <v>1694</v>
      </c>
    </row>
    <row r="34" spans="1:3" ht="12" customHeight="1" x14ac:dyDescent="0.45">
      <c r="A34" s="37" t="s">
        <v>175</v>
      </c>
      <c r="B34" s="29">
        <v>63</v>
      </c>
      <c r="C34" s="41" t="s">
        <v>1695</v>
      </c>
    </row>
    <row r="35" spans="1:3" ht="12" customHeight="1" x14ac:dyDescent="0.45">
      <c r="A35" s="37" t="s">
        <v>175</v>
      </c>
      <c r="B35" s="29">
        <v>702</v>
      </c>
      <c r="C35" s="41" t="s">
        <v>1696</v>
      </c>
    </row>
    <row r="36" spans="1:3" ht="12" customHeight="1" x14ac:dyDescent="0.45">
      <c r="A36" s="61" t="s">
        <v>107</v>
      </c>
      <c r="B36" s="62">
        <v>20</v>
      </c>
      <c r="C36" s="63" t="s">
        <v>90</v>
      </c>
    </row>
    <row r="37" spans="1:3" ht="12" customHeight="1" x14ac:dyDescent="0.45">
      <c r="A37" s="37" t="s">
        <v>107</v>
      </c>
      <c r="B37" s="29">
        <v>21</v>
      </c>
      <c r="C37" s="41" t="s">
        <v>108</v>
      </c>
    </row>
    <row r="38" spans="1:3" ht="12" customHeight="1" x14ac:dyDescent="0.45">
      <c r="A38" s="37" t="s">
        <v>107</v>
      </c>
      <c r="B38" s="29">
        <v>266</v>
      </c>
      <c r="C38" s="41" t="s">
        <v>109</v>
      </c>
    </row>
    <row r="39" spans="1:3" ht="12" customHeight="1" x14ac:dyDescent="0.45">
      <c r="A39" s="37" t="s">
        <v>107</v>
      </c>
      <c r="B39" s="29">
        <v>325</v>
      </c>
      <c r="C39" s="41" t="s">
        <v>110</v>
      </c>
    </row>
    <row r="40" spans="1:3" ht="12" customHeight="1" thickBot="1" x14ac:dyDescent="0.5">
      <c r="A40" s="38" t="s">
        <v>107</v>
      </c>
      <c r="B40" s="34">
        <v>721</v>
      </c>
      <c r="C40" s="42" t="s">
        <v>111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AB747-977C-48AC-80A1-4F0BC59A21DC}">
  <sheetPr>
    <tabColor theme="0"/>
  </sheetPr>
  <dimension ref="A1:B9"/>
  <sheetViews>
    <sheetView workbookViewId="0">
      <selection activeCell="B18" sqref="B18"/>
    </sheetView>
  </sheetViews>
  <sheetFormatPr defaultColWidth="8.9296875" defaultRowHeight="14.25" x14ac:dyDescent="0.45"/>
  <cols>
    <col min="1" max="1" width="31.19921875" style="189" customWidth="1"/>
    <col min="2" max="2" width="255.796875" style="183" bestFit="1" customWidth="1"/>
    <col min="3" max="16384" width="8.9296875" style="183"/>
  </cols>
  <sheetData>
    <row r="1" spans="1:2" s="189" customFormat="1" x14ac:dyDescent="0.45">
      <c r="A1" s="188" t="s">
        <v>96</v>
      </c>
      <c r="B1" s="188" t="s">
        <v>1692</v>
      </c>
    </row>
    <row r="2" spans="1:2" x14ac:dyDescent="0.45">
      <c r="A2" s="188" t="s">
        <v>117</v>
      </c>
      <c r="B2" s="184" t="s">
        <v>1711</v>
      </c>
    </row>
    <row r="3" spans="1:2" ht="42.75" x14ac:dyDescent="0.45">
      <c r="A3" s="188" t="s">
        <v>199</v>
      </c>
      <c r="B3" s="184" t="s">
        <v>1689</v>
      </c>
    </row>
    <row r="4" spans="1:2" x14ac:dyDescent="0.45">
      <c r="A4" s="188" t="s">
        <v>118</v>
      </c>
      <c r="B4" s="184" t="s">
        <v>1691</v>
      </c>
    </row>
    <row r="5" spans="1:2" x14ac:dyDescent="0.45">
      <c r="A5" s="188" t="s">
        <v>119</v>
      </c>
      <c r="B5" s="184" t="s">
        <v>1708</v>
      </c>
    </row>
    <row r="6" spans="1:2" x14ac:dyDescent="0.45">
      <c r="A6" s="188" t="s">
        <v>120</v>
      </c>
      <c r="B6" s="184" t="s">
        <v>1701</v>
      </c>
    </row>
    <row r="7" spans="1:2" ht="15" customHeight="1" x14ac:dyDescent="0.45">
      <c r="A7" s="188" t="s">
        <v>1704</v>
      </c>
      <c r="B7" s="184" t="s">
        <v>1705</v>
      </c>
    </row>
    <row r="8" spans="1:2" x14ac:dyDescent="0.45">
      <c r="A8" s="188" t="s">
        <v>1707</v>
      </c>
      <c r="B8" s="184" t="s">
        <v>1697</v>
      </c>
    </row>
    <row r="9" spans="1:2" x14ac:dyDescent="0.45">
      <c r="A9" s="188" t="s">
        <v>107</v>
      </c>
      <c r="B9" s="184" t="s">
        <v>1690</v>
      </c>
    </row>
  </sheetData>
  <autoFilter ref="A1:B9" xr:uid="{64FAB747-977C-48AC-80A1-4F0BC59A21DC}">
    <sortState xmlns:xlrd2="http://schemas.microsoft.com/office/spreadsheetml/2017/richdata2" ref="A2:B9">
      <sortCondition ref="A1:A9"/>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ABC0B-7673-4E5B-84E6-B71FBB79E503}">
  <sheetPr>
    <tabColor theme="0"/>
  </sheetPr>
  <dimension ref="A1:D497"/>
  <sheetViews>
    <sheetView topLeftCell="A76" workbookViewId="0">
      <selection activeCell="B11" sqref="B11"/>
    </sheetView>
  </sheetViews>
  <sheetFormatPr defaultRowHeight="14.25" x14ac:dyDescent="0.45"/>
  <cols>
    <col min="1" max="1" width="15.33203125" customWidth="1"/>
    <col min="2" max="2" width="38" customWidth="1"/>
    <col min="3" max="3" width="16.06640625" customWidth="1"/>
    <col min="4" max="4" width="109.53125" customWidth="1"/>
  </cols>
  <sheetData>
    <row r="1" spans="1:4" s="150" customFormat="1" x14ac:dyDescent="0.45">
      <c r="A1" s="150" t="s">
        <v>391</v>
      </c>
      <c r="B1" s="150" t="s">
        <v>392</v>
      </c>
      <c r="C1" s="150" t="s">
        <v>393</v>
      </c>
      <c r="D1" s="150" t="s">
        <v>394</v>
      </c>
    </row>
    <row r="2" spans="1:4" x14ac:dyDescent="0.45">
      <c r="A2" t="s">
        <v>395</v>
      </c>
      <c r="B2" t="s">
        <v>396</v>
      </c>
      <c r="C2" t="s">
        <v>397</v>
      </c>
      <c r="D2" t="s">
        <v>398</v>
      </c>
    </row>
    <row r="3" spans="1:4" x14ac:dyDescent="0.45">
      <c r="A3" t="s">
        <v>395</v>
      </c>
      <c r="B3" t="s">
        <v>396</v>
      </c>
      <c r="C3" t="s">
        <v>399</v>
      </c>
      <c r="D3" t="s">
        <v>400</v>
      </c>
    </row>
    <row r="4" spans="1:4" x14ac:dyDescent="0.45">
      <c r="A4" t="s">
        <v>395</v>
      </c>
      <c r="B4" t="s">
        <v>396</v>
      </c>
      <c r="C4" t="s">
        <v>401</v>
      </c>
      <c r="D4" t="s">
        <v>402</v>
      </c>
    </row>
    <row r="5" spans="1:4" x14ac:dyDescent="0.45">
      <c r="A5" t="s">
        <v>395</v>
      </c>
      <c r="B5" t="s">
        <v>396</v>
      </c>
      <c r="C5" t="s">
        <v>403</v>
      </c>
      <c r="D5" t="s">
        <v>404</v>
      </c>
    </row>
    <row r="6" spans="1:4" x14ac:dyDescent="0.45">
      <c r="A6" t="s">
        <v>395</v>
      </c>
      <c r="B6" t="s">
        <v>396</v>
      </c>
      <c r="C6" t="s">
        <v>405</v>
      </c>
      <c r="D6" t="s">
        <v>406</v>
      </c>
    </row>
    <row r="7" spans="1:4" x14ac:dyDescent="0.45">
      <c r="A7" t="s">
        <v>407</v>
      </c>
      <c r="B7" t="s">
        <v>408</v>
      </c>
      <c r="C7" t="s">
        <v>409</v>
      </c>
      <c r="D7" t="s">
        <v>410</v>
      </c>
    </row>
    <row r="8" spans="1:4" x14ac:dyDescent="0.45">
      <c r="A8" t="s">
        <v>407</v>
      </c>
      <c r="B8" t="s">
        <v>408</v>
      </c>
      <c r="C8" t="s">
        <v>411</v>
      </c>
      <c r="D8" t="s">
        <v>412</v>
      </c>
    </row>
    <row r="9" spans="1:4" x14ac:dyDescent="0.45">
      <c r="A9" t="s">
        <v>407</v>
      </c>
      <c r="B9" t="s">
        <v>408</v>
      </c>
      <c r="C9" t="s">
        <v>413</v>
      </c>
      <c r="D9" t="s">
        <v>414</v>
      </c>
    </row>
    <row r="10" spans="1:4" x14ac:dyDescent="0.45">
      <c r="A10" t="s">
        <v>407</v>
      </c>
      <c r="B10" t="s">
        <v>408</v>
      </c>
      <c r="C10" t="s">
        <v>415</v>
      </c>
      <c r="D10" t="s">
        <v>416</v>
      </c>
    </row>
    <row r="11" spans="1:4" x14ac:dyDescent="0.45">
      <c r="A11" t="s">
        <v>407</v>
      </c>
      <c r="B11" t="s">
        <v>408</v>
      </c>
      <c r="C11" t="s">
        <v>417</v>
      </c>
      <c r="D11" t="s">
        <v>418</v>
      </c>
    </row>
    <row r="12" spans="1:4" x14ac:dyDescent="0.45">
      <c r="A12" t="s">
        <v>407</v>
      </c>
      <c r="B12" t="s">
        <v>408</v>
      </c>
      <c r="C12" t="s">
        <v>419</v>
      </c>
      <c r="D12" t="s">
        <v>420</v>
      </c>
    </row>
    <row r="13" spans="1:4" x14ac:dyDescent="0.45">
      <c r="A13" t="s">
        <v>407</v>
      </c>
      <c r="B13" t="s">
        <v>408</v>
      </c>
      <c r="C13" t="s">
        <v>421</v>
      </c>
      <c r="D13" t="s">
        <v>422</v>
      </c>
    </row>
    <row r="14" spans="1:4" x14ac:dyDescent="0.45">
      <c r="A14" t="s">
        <v>423</v>
      </c>
      <c r="B14" t="s">
        <v>424</v>
      </c>
      <c r="C14" t="s">
        <v>425</v>
      </c>
      <c r="D14" t="s">
        <v>426</v>
      </c>
    </row>
    <row r="15" spans="1:4" x14ac:dyDescent="0.45">
      <c r="A15" t="s">
        <v>423</v>
      </c>
      <c r="B15" t="s">
        <v>424</v>
      </c>
      <c r="C15" t="s">
        <v>427</v>
      </c>
      <c r="D15" t="s">
        <v>428</v>
      </c>
    </row>
    <row r="16" spans="1:4" x14ac:dyDescent="0.45">
      <c r="A16" t="s">
        <v>423</v>
      </c>
      <c r="B16" t="s">
        <v>424</v>
      </c>
      <c r="C16" t="s">
        <v>429</v>
      </c>
      <c r="D16" t="s">
        <v>430</v>
      </c>
    </row>
    <row r="17" spans="1:4" x14ac:dyDescent="0.45">
      <c r="A17" t="s">
        <v>423</v>
      </c>
      <c r="B17" t="s">
        <v>424</v>
      </c>
      <c r="C17" t="s">
        <v>431</v>
      </c>
      <c r="D17" t="s">
        <v>432</v>
      </c>
    </row>
    <row r="18" spans="1:4" x14ac:dyDescent="0.45">
      <c r="A18" t="s">
        <v>423</v>
      </c>
      <c r="B18" t="s">
        <v>424</v>
      </c>
      <c r="C18" t="s">
        <v>433</v>
      </c>
      <c r="D18" t="s">
        <v>434</v>
      </c>
    </row>
    <row r="19" spans="1:4" x14ac:dyDescent="0.45">
      <c r="A19" t="s">
        <v>423</v>
      </c>
      <c r="B19" t="s">
        <v>424</v>
      </c>
      <c r="C19" t="s">
        <v>435</v>
      </c>
      <c r="D19" t="s">
        <v>436</v>
      </c>
    </row>
    <row r="20" spans="1:4" x14ac:dyDescent="0.45">
      <c r="A20" t="s">
        <v>423</v>
      </c>
      <c r="B20" t="s">
        <v>424</v>
      </c>
      <c r="C20" t="s">
        <v>437</v>
      </c>
      <c r="D20" t="s">
        <v>438</v>
      </c>
    </row>
    <row r="21" spans="1:4" x14ac:dyDescent="0.45">
      <c r="A21" t="s">
        <v>423</v>
      </c>
      <c r="B21" t="s">
        <v>424</v>
      </c>
      <c r="C21" t="s">
        <v>439</v>
      </c>
      <c r="D21" t="s">
        <v>440</v>
      </c>
    </row>
    <row r="22" spans="1:4" x14ac:dyDescent="0.45">
      <c r="A22" t="s">
        <v>423</v>
      </c>
      <c r="B22" t="s">
        <v>424</v>
      </c>
      <c r="C22" t="s">
        <v>441</v>
      </c>
      <c r="D22" t="s">
        <v>442</v>
      </c>
    </row>
    <row r="23" spans="1:4" x14ac:dyDescent="0.45">
      <c r="A23" t="s">
        <v>423</v>
      </c>
      <c r="B23" t="s">
        <v>424</v>
      </c>
      <c r="C23" t="s">
        <v>443</v>
      </c>
      <c r="D23" t="s">
        <v>444</v>
      </c>
    </row>
    <row r="24" spans="1:4" x14ac:dyDescent="0.45">
      <c r="A24" t="s">
        <v>423</v>
      </c>
      <c r="B24" t="s">
        <v>424</v>
      </c>
      <c r="C24" t="s">
        <v>445</v>
      </c>
      <c r="D24" t="s">
        <v>446</v>
      </c>
    </row>
    <row r="25" spans="1:4" x14ac:dyDescent="0.45">
      <c r="A25" t="s">
        <v>447</v>
      </c>
      <c r="B25" t="s">
        <v>448</v>
      </c>
      <c r="C25" t="s">
        <v>449</v>
      </c>
      <c r="D25" t="s">
        <v>450</v>
      </c>
    </row>
    <row r="26" spans="1:4" x14ac:dyDescent="0.45">
      <c r="A26" t="s">
        <v>447</v>
      </c>
      <c r="B26" t="s">
        <v>448</v>
      </c>
      <c r="C26" t="s">
        <v>451</v>
      </c>
      <c r="D26" t="s">
        <v>452</v>
      </c>
    </row>
    <row r="27" spans="1:4" x14ac:dyDescent="0.45">
      <c r="A27" t="s">
        <v>447</v>
      </c>
      <c r="B27" t="s">
        <v>448</v>
      </c>
      <c r="C27" t="s">
        <v>453</v>
      </c>
      <c r="D27" t="s">
        <v>454</v>
      </c>
    </row>
    <row r="28" spans="1:4" x14ac:dyDescent="0.45">
      <c r="A28" t="s">
        <v>447</v>
      </c>
      <c r="B28" t="s">
        <v>448</v>
      </c>
      <c r="C28" t="s">
        <v>455</v>
      </c>
      <c r="D28" t="s">
        <v>456</v>
      </c>
    </row>
    <row r="29" spans="1:4" x14ac:dyDescent="0.45">
      <c r="A29" t="s">
        <v>447</v>
      </c>
      <c r="B29" t="s">
        <v>448</v>
      </c>
      <c r="C29" t="s">
        <v>457</v>
      </c>
      <c r="D29" t="s">
        <v>458</v>
      </c>
    </row>
    <row r="30" spans="1:4" x14ac:dyDescent="0.45">
      <c r="A30" t="s">
        <v>447</v>
      </c>
      <c r="B30" t="s">
        <v>448</v>
      </c>
      <c r="C30" t="s">
        <v>459</v>
      </c>
      <c r="D30" t="s">
        <v>460</v>
      </c>
    </row>
    <row r="31" spans="1:4" x14ac:dyDescent="0.45">
      <c r="A31" t="s">
        <v>447</v>
      </c>
      <c r="B31" t="s">
        <v>448</v>
      </c>
      <c r="C31" t="s">
        <v>461</v>
      </c>
      <c r="D31" t="s">
        <v>462</v>
      </c>
    </row>
    <row r="32" spans="1:4" x14ac:dyDescent="0.45">
      <c r="A32" t="s">
        <v>447</v>
      </c>
      <c r="B32" t="s">
        <v>448</v>
      </c>
      <c r="C32" t="s">
        <v>463</v>
      </c>
      <c r="D32" t="s">
        <v>464</v>
      </c>
    </row>
    <row r="33" spans="1:4" x14ac:dyDescent="0.45">
      <c r="A33" t="s">
        <v>465</v>
      </c>
      <c r="B33" t="s">
        <v>466</v>
      </c>
      <c r="C33" t="s">
        <v>467</v>
      </c>
      <c r="D33" t="s">
        <v>468</v>
      </c>
    </row>
    <row r="34" spans="1:4" x14ac:dyDescent="0.45">
      <c r="A34" t="s">
        <v>465</v>
      </c>
      <c r="B34" t="s">
        <v>466</v>
      </c>
      <c r="C34" t="s">
        <v>469</v>
      </c>
      <c r="D34" t="s">
        <v>470</v>
      </c>
    </row>
    <row r="35" spans="1:4" x14ac:dyDescent="0.45">
      <c r="A35" t="s">
        <v>465</v>
      </c>
      <c r="B35" t="s">
        <v>466</v>
      </c>
      <c r="C35" t="s">
        <v>471</v>
      </c>
      <c r="D35" t="s">
        <v>472</v>
      </c>
    </row>
    <row r="36" spans="1:4" x14ac:dyDescent="0.45">
      <c r="A36" t="s">
        <v>465</v>
      </c>
      <c r="B36" t="s">
        <v>466</v>
      </c>
      <c r="C36" t="s">
        <v>473</v>
      </c>
      <c r="D36" t="s">
        <v>474</v>
      </c>
    </row>
    <row r="37" spans="1:4" x14ac:dyDescent="0.45">
      <c r="A37" t="s">
        <v>465</v>
      </c>
      <c r="B37" t="s">
        <v>466</v>
      </c>
      <c r="C37" t="s">
        <v>475</v>
      </c>
      <c r="D37" t="s">
        <v>476</v>
      </c>
    </row>
    <row r="38" spans="1:4" x14ac:dyDescent="0.45">
      <c r="A38" t="s">
        <v>465</v>
      </c>
      <c r="B38" t="s">
        <v>466</v>
      </c>
      <c r="C38" t="s">
        <v>477</v>
      </c>
      <c r="D38" t="s">
        <v>478</v>
      </c>
    </row>
    <row r="39" spans="1:4" x14ac:dyDescent="0.45">
      <c r="A39" t="s">
        <v>465</v>
      </c>
      <c r="B39" t="s">
        <v>466</v>
      </c>
      <c r="C39" t="s">
        <v>479</v>
      </c>
      <c r="D39" t="s">
        <v>480</v>
      </c>
    </row>
    <row r="40" spans="1:4" x14ac:dyDescent="0.45">
      <c r="A40" t="s">
        <v>465</v>
      </c>
      <c r="B40" t="s">
        <v>466</v>
      </c>
      <c r="C40" t="s">
        <v>481</v>
      </c>
      <c r="D40" t="s">
        <v>482</v>
      </c>
    </row>
    <row r="41" spans="1:4" x14ac:dyDescent="0.45">
      <c r="A41" t="s">
        <v>483</v>
      </c>
      <c r="B41" t="s">
        <v>484</v>
      </c>
      <c r="C41" t="s">
        <v>485</v>
      </c>
      <c r="D41" t="s">
        <v>486</v>
      </c>
    </row>
    <row r="42" spans="1:4" x14ac:dyDescent="0.45">
      <c r="A42" t="s">
        <v>483</v>
      </c>
      <c r="B42" t="s">
        <v>484</v>
      </c>
      <c r="C42" t="s">
        <v>487</v>
      </c>
      <c r="D42" t="s">
        <v>488</v>
      </c>
    </row>
    <row r="43" spans="1:4" x14ac:dyDescent="0.45">
      <c r="A43" t="s">
        <v>483</v>
      </c>
      <c r="B43" t="s">
        <v>484</v>
      </c>
      <c r="C43" t="s">
        <v>489</v>
      </c>
      <c r="D43" t="s">
        <v>490</v>
      </c>
    </row>
    <row r="44" spans="1:4" x14ac:dyDescent="0.45">
      <c r="A44" t="s">
        <v>483</v>
      </c>
      <c r="B44" t="s">
        <v>484</v>
      </c>
      <c r="C44" t="s">
        <v>491</v>
      </c>
      <c r="D44" t="s">
        <v>492</v>
      </c>
    </row>
    <row r="45" spans="1:4" x14ac:dyDescent="0.45">
      <c r="A45" t="s">
        <v>483</v>
      </c>
      <c r="B45" t="s">
        <v>484</v>
      </c>
      <c r="C45" t="s">
        <v>493</v>
      </c>
      <c r="D45" t="s">
        <v>494</v>
      </c>
    </row>
    <row r="46" spans="1:4" x14ac:dyDescent="0.45">
      <c r="A46" t="s">
        <v>483</v>
      </c>
      <c r="B46" t="s">
        <v>484</v>
      </c>
      <c r="C46" t="s">
        <v>495</v>
      </c>
      <c r="D46" t="s">
        <v>496</v>
      </c>
    </row>
    <row r="47" spans="1:4" x14ac:dyDescent="0.45">
      <c r="A47" t="s">
        <v>483</v>
      </c>
      <c r="B47" t="s">
        <v>484</v>
      </c>
      <c r="C47" t="s">
        <v>497</v>
      </c>
      <c r="D47" t="s">
        <v>498</v>
      </c>
    </row>
    <row r="48" spans="1:4" x14ac:dyDescent="0.45">
      <c r="A48" t="s">
        <v>499</v>
      </c>
      <c r="B48" t="s">
        <v>500</v>
      </c>
      <c r="C48" t="s">
        <v>501</v>
      </c>
      <c r="D48" t="s">
        <v>502</v>
      </c>
    </row>
    <row r="49" spans="1:4" x14ac:dyDescent="0.45">
      <c r="A49" t="s">
        <v>499</v>
      </c>
      <c r="B49" t="s">
        <v>500</v>
      </c>
      <c r="C49" t="s">
        <v>503</v>
      </c>
      <c r="D49" t="s">
        <v>504</v>
      </c>
    </row>
    <row r="50" spans="1:4" x14ac:dyDescent="0.45">
      <c r="A50" t="s">
        <v>499</v>
      </c>
      <c r="B50" t="s">
        <v>500</v>
      </c>
      <c r="C50" t="s">
        <v>505</v>
      </c>
      <c r="D50" t="s">
        <v>506</v>
      </c>
    </row>
    <row r="51" spans="1:4" x14ac:dyDescent="0.45">
      <c r="A51" t="s">
        <v>499</v>
      </c>
      <c r="B51" t="s">
        <v>500</v>
      </c>
      <c r="C51" t="s">
        <v>507</v>
      </c>
      <c r="D51" t="s">
        <v>508</v>
      </c>
    </row>
    <row r="52" spans="1:4" x14ac:dyDescent="0.45">
      <c r="A52" t="s">
        <v>509</v>
      </c>
      <c r="B52" t="s">
        <v>510</v>
      </c>
      <c r="C52" t="s">
        <v>511</v>
      </c>
      <c r="D52" t="s">
        <v>512</v>
      </c>
    </row>
    <row r="53" spans="1:4" x14ac:dyDescent="0.45">
      <c r="A53" t="s">
        <v>509</v>
      </c>
      <c r="B53" t="s">
        <v>510</v>
      </c>
      <c r="C53" t="s">
        <v>513</v>
      </c>
      <c r="D53" t="s">
        <v>514</v>
      </c>
    </row>
    <row r="54" spans="1:4" x14ac:dyDescent="0.45">
      <c r="A54" t="s">
        <v>509</v>
      </c>
      <c r="B54" t="s">
        <v>510</v>
      </c>
      <c r="C54" t="s">
        <v>515</v>
      </c>
      <c r="D54" t="s">
        <v>516</v>
      </c>
    </row>
    <row r="55" spans="1:4" x14ac:dyDescent="0.45">
      <c r="A55" t="s">
        <v>509</v>
      </c>
      <c r="B55" t="s">
        <v>510</v>
      </c>
      <c r="C55" t="s">
        <v>517</v>
      </c>
      <c r="D55" t="s">
        <v>518</v>
      </c>
    </row>
    <row r="56" spans="1:4" x14ac:dyDescent="0.45">
      <c r="A56" t="s">
        <v>509</v>
      </c>
      <c r="B56" t="s">
        <v>510</v>
      </c>
      <c r="C56" t="s">
        <v>519</v>
      </c>
      <c r="D56" t="s">
        <v>520</v>
      </c>
    </row>
    <row r="57" spans="1:4" x14ac:dyDescent="0.45">
      <c r="A57" t="s">
        <v>509</v>
      </c>
      <c r="B57" t="s">
        <v>510</v>
      </c>
      <c r="C57" t="s">
        <v>521</v>
      </c>
      <c r="D57" t="s">
        <v>522</v>
      </c>
    </row>
    <row r="58" spans="1:4" x14ac:dyDescent="0.45">
      <c r="A58" t="s">
        <v>509</v>
      </c>
      <c r="B58" t="s">
        <v>510</v>
      </c>
      <c r="C58" t="s">
        <v>523</v>
      </c>
      <c r="D58" t="s">
        <v>524</v>
      </c>
    </row>
    <row r="59" spans="1:4" x14ac:dyDescent="0.45">
      <c r="A59" t="s">
        <v>525</v>
      </c>
      <c r="B59" t="s">
        <v>526</v>
      </c>
      <c r="C59" t="s">
        <v>527</v>
      </c>
      <c r="D59" t="s">
        <v>528</v>
      </c>
    </row>
    <row r="60" spans="1:4" x14ac:dyDescent="0.45">
      <c r="A60" t="s">
        <v>525</v>
      </c>
      <c r="B60" t="s">
        <v>526</v>
      </c>
      <c r="C60" t="s">
        <v>529</v>
      </c>
      <c r="D60" t="s">
        <v>530</v>
      </c>
    </row>
    <row r="61" spans="1:4" x14ac:dyDescent="0.45">
      <c r="A61" t="s">
        <v>525</v>
      </c>
      <c r="B61" t="s">
        <v>526</v>
      </c>
      <c r="C61" t="s">
        <v>531</v>
      </c>
      <c r="D61" t="s">
        <v>532</v>
      </c>
    </row>
    <row r="62" spans="1:4" x14ac:dyDescent="0.45">
      <c r="A62" t="s">
        <v>525</v>
      </c>
      <c r="B62" t="s">
        <v>526</v>
      </c>
      <c r="C62" t="s">
        <v>533</v>
      </c>
      <c r="D62" t="s">
        <v>534</v>
      </c>
    </row>
    <row r="63" spans="1:4" x14ac:dyDescent="0.45">
      <c r="A63" t="s">
        <v>525</v>
      </c>
      <c r="B63" t="s">
        <v>526</v>
      </c>
      <c r="C63" t="s">
        <v>535</v>
      </c>
      <c r="D63" t="s">
        <v>536</v>
      </c>
    </row>
    <row r="64" spans="1:4" x14ac:dyDescent="0.45">
      <c r="A64" t="s">
        <v>525</v>
      </c>
      <c r="B64" t="s">
        <v>526</v>
      </c>
      <c r="C64" t="s">
        <v>537</v>
      </c>
      <c r="D64" t="s">
        <v>538</v>
      </c>
    </row>
    <row r="65" spans="1:4" x14ac:dyDescent="0.45">
      <c r="A65" t="s">
        <v>525</v>
      </c>
      <c r="B65" t="s">
        <v>526</v>
      </c>
      <c r="C65" t="s">
        <v>539</v>
      </c>
      <c r="D65" t="s">
        <v>540</v>
      </c>
    </row>
    <row r="66" spans="1:4" x14ac:dyDescent="0.45">
      <c r="A66" t="s">
        <v>525</v>
      </c>
      <c r="B66" t="s">
        <v>526</v>
      </c>
      <c r="C66" t="s">
        <v>541</v>
      </c>
      <c r="D66" t="s">
        <v>542</v>
      </c>
    </row>
    <row r="67" spans="1:4" x14ac:dyDescent="0.45">
      <c r="A67" t="s">
        <v>525</v>
      </c>
      <c r="B67" t="s">
        <v>526</v>
      </c>
      <c r="C67" t="s">
        <v>543</v>
      </c>
      <c r="D67" t="s">
        <v>544</v>
      </c>
    </row>
    <row r="68" spans="1:4" x14ac:dyDescent="0.45">
      <c r="A68" t="s">
        <v>525</v>
      </c>
      <c r="B68" t="s">
        <v>526</v>
      </c>
      <c r="C68" t="s">
        <v>545</v>
      </c>
      <c r="D68" t="s">
        <v>546</v>
      </c>
    </row>
    <row r="69" spans="1:4" x14ac:dyDescent="0.45">
      <c r="A69" t="s">
        <v>547</v>
      </c>
      <c r="B69" t="s">
        <v>548</v>
      </c>
      <c r="C69" t="s">
        <v>549</v>
      </c>
      <c r="D69" t="s">
        <v>550</v>
      </c>
    </row>
    <row r="70" spans="1:4" x14ac:dyDescent="0.45">
      <c r="A70" t="s">
        <v>547</v>
      </c>
      <c r="B70" t="s">
        <v>548</v>
      </c>
      <c r="C70" t="s">
        <v>551</v>
      </c>
      <c r="D70" t="s">
        <v>552</v>
      </c>
    </row>
    <row r="71" spans="1:4" x14ac:dyDescent="0.45">
      <c r="A71" t="s">
        <v>547</v>
      </c>
      <c r="B71" t="s">
        <v>548</v>
      </c>
      <c r="C71" t="s">
        <v>553</v>
      </c>
      <c r="D71" t="s">
        <v>554</v>
      </c>
    </row>
    <row r="72" spans="1:4" x14ac:dyDescent="0.45">
      <c r="A72" t="s">
        <v>547</v>
      </c>
      <c r="B72" t="s">
        <v>548</v>
      </c>
      <c r="C72" t="s">
        <v>555</v>
      </c>
      <c r="D72" t="s">
        <v>556</v>
      </c>
    </row>
    <row r="73" spans="1:4" x14ac:dyDescent="0.45">
      <c r="A73" t="s">
        <v>557</v>
      </c>
      <c r="B73" t="s">
        <v>558</v>
      </c>
      <c r="C73" t="s">
        <v>559</v>
      </c>
      <c r="D73" t="s">
        <v>560</v>
      </c>
    </row>
    <row r="74" spans="1:4" x14ac:dyDescent="0.45">
      <c r="A74" t="s">
        <v>557</v>
      </c>
      <c r="B74" t="s">
        <v>558</v>
      </c>
      <c r="C74" t="s">
        <v>561</v>
      </c>
      <c r="D74" t="s">
        <v>562</v>
      </c>
    </row>
    <row r="75" spans="1:4" x14ac:dyDescent="0.45">
      <c r="A75" t="s">
        <v>557</v>
      </c>
      <c r="B75" t="s">
        <v>558</v>
      </c>
      <c r="C75" t="s">
        <v>563</v>
      </c>
      <c r="D75" t="s">
        <v>564</v>
      </c>
    </row>
    <row r="76" spans="1:4" x14ac:dyDescent="0.45">
      <c r="A76" t="s">
        <v>557</v>
      </c>
      <c r="B76" t="s">
        <v>558</v>
      </c>
      <c r="C76" t="s">
        <v>565</v>
      </c>
      <c r="D76" t="s">
        <v>566</v>
      </c>
    </row>
    <row r="77" spans="1:4" x14ac:dyDescent="0.45">
      <c r="A77" t="s">
        <v>557</v>
      </c>
      <c r="B77" t="s">
        <v>558</v>
      </c>
      <c r="C77" t="s">
        <v>567</v>
      </c>
      <c r="D77" t="s">
        <v>568</v>
      </c>
    </row>
    <row r="78" spans="1:4" x14ac:dyDescent="0.45">
      <c r="A78" t="s">
        <v>569</v>
      </c>
      <c r="B78" t="s">
        <v>570</v>
      </c>
      <c r="C78" t="s">
        <v>571</v>
      </c>
      <c r="D78" t="s">
        <v>572</v>
      </c>
    </row>
    <row r="79" spans="1:4" x14ac:dyDescent="0.45">
      <c r="A79" t="s">
        <v>569</v>
      </c>
      <c r="B79" t="s">
        <v>570</v>
      </c>
      <c r="C79" t="s">
        <v>573</v>
      </c>
      <c r="D79" t="s">
        <v>574</v>
      </c>
    </row>
    <row r="80" spans="1:4" x14ac:dyDescent="0.45">
      <c r="A80" t="s">
        <v>569</v>
      </c>
      <c r="B80" t="s">
        <v>570</v>
      </c>
      <c r="C80" t="s">
        <v>575</v>
      </c>
      <c r="D80" t="s">
        <v>576</v>
      </c>
    </row>
    <row r="81" spans="1:4" x14ac:dyDescent="0.45">
      <c r="A81" t="s">
        <v>569</v>
      </c>
      <c r="B81" t="s">
        <v>570</v>
      </c>
      <c r="C81" t="s">
        <v>577</v>
      </c>
      <c r="D81" t="s">
        <v>578</v>
      </c>
    </row>
    <row r="82" spans="1:4" x14ac:dyDescent="0.45">
      <c r="A82" t="s">
        <v>569</v>
      </c>
      <c r="B82" t="s">
        <v>570</v>
      </c>
      <c r="C82" t="s">
        <v>579</v>
      </c>
      <c r="D82" t="s">
        <v>580</v>
      </c>
    </row>
    <row r="83" spans="1:4" x14ac:dyDescent="0.45">
      <c r="A83" t="s">
        <v>569</v>
      </c>
      <c r="B83" t="s">
        <v>570</v>
      </c>
      <c r="C83" t="s">
        <v>581</v>
      </c>
      <c r="D83" t="s">
        <v>582</v>
      </c>
    </row>
    <row r="84" spans="1:4" x14ac:dyDescent="0.45">
      <c r="A84" t="s">
        <v>583</v>
      </c>
      <c r="B84" t="s">
        <v>584</v>
      </c>
      <c r="C84" t="s">
        <v>585</v>
      </c>
      <c r="D84" t="s">
        <v>586</v>
      </c>
    </row>
    <row r="85" spans="1:4" x14ac:dyDescent="0.45">
      <c r="A85" t="s">
        <v>583</v>
      </c>
      <c r="B85" t="s">
        <v>584</v>
      </c>
      <c r="C85" t="s">
        <v>587</v>
      </c>
      <c r="D85" t="s">
        <v>588</v>
      </c>
    </row>
    <row r="86" spans="1:4" x14ac:dyDescent="0.45">
      <c r="A86" t="s">
        <v>583</v>
      </c>
      <c r="B86" t="s">
        <v>584</v>
      </c>
      <c r="C86" t="s">
        <v>589</v>
      </c>
      <c r="D86" t="s">
        <v>590</v>
      </c>
    </row>
    <row r="87" spans="1:4" x14ac:dyDescent="0.45">
      <c r="A87" t="s">
        <v>583</v>
      </c>
      <c r="B87" t="s">
        <v>584</v>
      </c>
      <c r="C87" t="s">
        <v>591</v>
      </c>
      <c r="D87" t="s">
        <v>592</v>
      </c>
    </row>
    <row r="88" spans="1:4" x14ac:dyDescent="0.45">
      <c r="A88" t="s">
        <v>583</v>
      </c>
      <c r="B88" t="s">
        <v>584</v>
      </c>
      <c r="C88" t="s">
        <v>593</v>
      </c>
      <c r="D88" t="s">
        <v>594</v>
      </c>
    </row>
    <row r="89" spans="1:4" x14ac:dyDescent="0.45">
      <c r="A89" t="s">
        <v>583</v>
      </c>
      <c r="B89" t="s">
        <v>584</v>
      </c>
      <c r="C89" t="s">
        <v>595</v>
      </c>
      <c r="D89" t="s">
        <v>596</v>
      </c>
    </row>
    <row r="90" spans="1:4" x14ac:dyDescent="0.45">
      <c r="A90" t="s">
        <v>583</v>
      </c>
      <c r="B90" t="s">
        <v>584</v>
      </c>
      <c r="C90" t="s">
        <v>597</v>
      </c>
      <c r="D90" t="s">
        <v>598</v>
      </c>
    </row>
    <row r="91" spans="1:4" x14ac:dyDescent="0.45">
      <c r="A91" t="s">
        <v>583</v>
      </c>
      <c r="B91" t="s">
        <v>584</v>
      </c>
      <c r="C91" t="s">
        <v>599</v>
      </c>
      <c r="D91" t="s">
        <v>600</v>
      </c>
    </row>
    <row r="92" spans="1:4" x14ac:dyDescent="0.45">
      <c r="A92" t="s">
        <v>583</v>
      </c>
      <c r="B92" t="s">
        <v>584</v>
      </c>
      <c r="C92" t="s">
        <v>601</v>
      </c>
      <c r="D92" t="s">
        <v>602</v>
      </c>
    </row>
    <row r="93" spans="1:4" x14ac:dyDescent="0.45">
      <c r="A93" t="s">
        <v>583</v>
      </c>
      <c r="B93" t="s">
        <v>584</v>
      </c>
      <c r="C93" t="s">
        <v>603</v>
      </c>
      <c r="D93" t="s">
        <v>604</v>
      </c>
    </row>
    <row r="94" spans="1:4" x14ac:dyDescent="0.45">
      <c r="A94" t="s">
        <v>583</v>
      </c>
      <c r="B94" t="s">
        <v>584</v>
      </c>
      <c r="C94" t="s">
        <v>605</v>
      </c>
      <c r="D94" t="s">
        <v>606</v>
      </c>
    </row>
    <row r="95" spans="1:4" x14ac:dyDescent="0.45">
      <c r="A95" t="s">
        <v>583</v>
      </c>
      <c r="B95" t="s">
        <v>584</v>
      </c>
      <c r="C95" t="s">
        <v>607</v>
      </c>
      <c r="D95" t="s">
        <v>608</v>
      </c>
    </row>
    <row r="96" spans="1:4" x14ac:dyDescent="0.45">
      <c r="A96" t="s">
        <v>583</v>
      </c>
      <c r="B96" t="s">
        <v>584</v>
      </c>
      <c r="C96" t="s">
        <v>609</v>
      </c>
      <c r="D96" t="s">
        <v>610</v>
      </c>
    </row>
    <row r="97" spans="1:4" x14ac:dyDescent="0.45">
      <c r="A97" t="s">
        <v>583</v>
      </c>
      <c r="B97" t="s">
        <v>584</v>
      </c>
      <c r="C97" t="s">
        <v>611</v>
      </c>
      <c r="D97" t="s">
        <v>612</v>
      </c>
    </row>
    <row r="98" spans="1:4" x14ac:dyDescent="0.45">
      <c r="A98" t="s">
        <v>583</v>
      </c>
      <c r="B98" t="s">
        <v>584</v>
      </c>
      <c r="C98" t="s">
        <v>613</v>
      </c>
      <c r="D98" t="s">
        <v>614</v>
      </c>
    </row>
    <row r="99" spans="1:4" x14ac:dyDescent="0.45">
      <c r="A99" t="s">
        <v>615</v>
      </c>
      <c r="B99" t="s">
        <v>616</v>
      </c>
      <c r="C99" t="s">
        <v>617</v>
      </c>
      <c r="D99" t="s">
        <v>618</v>
      </c>
    </row>
    <row r="100" spans="1:4" x14ac:dyDescent="0.45">
      <c r="A100" t="s">
        <v>615</v>
      </c>
      <c r="B100" t="s">
        <v>616</v>
      </c>
      <c r="C100" t="s">
        <v>619</v>
      </c>
      <c r="D100" t="s">
        <v>620</v>
      </c>
    </row>
    <row r="101" spans="1:4" x14ac:dyDescent="0.45">
      <c r="A101" t="s">
        <v>615</v>
      </c>
      <c r="B101" t="s">
        <v>616</v>
      </c>
      <c r="C101" t="s">
        <v>621</v>
      </c>
      <c r="D101" t="s">
        <v>622</v>
      </c>
    </row>
    <row r="102" spans="1:4" x14ac:dyDescent="0.45">
      <c r="A102" t="s">
        <v>615</v>
      </c>
      <c r="B102" t="s">
        <v>616</v>
      </c>
      <c r="C102" t="s">
        <v>623</v>
      </c>
      <c r="D102" t="s">
        <v>624</v>
      </c>
    </row>
    <row r="103" spans="1:4" x14ac:dyDescent="0.45">
      <c r="A103" t="s">
        <v>615</v>
      </c>
      <c r="B103" t="s">
        <v>616</v>
      </c>
      <c r="C103" t="s">
        <v>625</v>
      </c>
      <c r="D103" t="s">
        <v>626</v>
      </c>
    </row>
    <row r="104" spans="1:4" x14ac:dyDescent="0.45">
      <c r="A104" t="s">
        <v>627</v>
      </c>
      <c r="B104" t="s">
        <v>628</v>
      </c>
      <c r="C104" t="s">
        <v>629</v>
      </c>
      <c r="D104" t="s">
        <v>630</v>
      </c>
    </row>
    <row r="105" spans="1:4" x14ac:dyDescent="0.45">
      <c r="A105" t="s">
        <v>627</v>
      </c>
      <c r="B105" t="s">
        <v>628</v>
      </c>
      <c r="C105" t="s">
        <v>631</v>
      </c>
      <c r="D105" t="s">
        <v>632</v>
      </c>
    </row>
    <row r="106" spans="1:4" x14ac:dyDescent="0.45">
      <c r="A106" t="s">
        <v>627</v>
      </c>
      <c r="B106" t="s">
        <v>628</v>
      </c>
      <c r="C106" t="s">
        <v>633</v>
      </c>
      <c r="D106" t="s">
        <v>634</v>
      </c>
    </row>
    <row r="107" spans="1:4" x14ac:dyDescent="0.45">
      <c r="A107" t="s">
        <v>627</v>
      </c>
      <c r="B107" t="s">
        <v>628</v>
      </c>
      <c r="C107" t="s">
        <v>635</v>
      </c>
      <c r="D107" t="s">
        <v>636</v>
      </c>
    </row>
    <row r="108" spans="1:4" x14ac:dyDescent="0.45">
      <c r="A108" t="s">
        <v>627</v>
      </c>
      <c r="B108" t="s">
        <v>628</v>
      </c>
      <c r="C108" t="s">
        <v>637</v>
      </c>
      <c r="D108" t="s">
        <v>638</v>
      </c>
    </row>
    <row r="109" spans="1:4" x14ac:dyDescent="0.45">
      <c r="A109" t="s">
        <v>627</v>
      </c>
      <c r="B109" t="s">
        <v>628</v>
      </c>
      <c r="C109" t="s">
        <v>639</v>
      </c>
      <c r="D109" t="s">
        <v>640</v>
      </c>
    </row>
    <row r="110" spans="1:4" x14ac:dyDescent="0.45">
      <c r="A110" t="s">
        <v>641</v>
      </c>
      <c r="B110" t="s">
        <v>642</v>
      </c>
      <c r="C110" t="s">
        <v>643</v>
      </c>
      <c r="D110" t="s">
        <v>644</v>
      </c>
    </row>
    <row r="111" spans="1:4" x14ac:dyDescent="0.45">
      <c r="A111" t="s">
        <v>641</v>
      </c>
      <c r="B111" t="s">
        <v>642</v>
      </c>
      <c r="C111" t="s">
        <v>645</v>
      </c>
      <c r="D111" t="s">
        <v>646</v>
      </c>
    </row>
    <row r="112" spans="1:4" x14ac:dyDescent="0.45">
      <c r="A112" t="s">
        <v>641</v>
      </c>
      <c r="B112" t="s">
        <v>642</v>
      </c>
      <c r="C112" t="s">
        <v>647</v>
      </c>
      <c r="D112" t="s">
        <v>648</v>
      </c>
    </row>
    <row r="113" spans="1:4" x14ac:dyDescent="0.45">
      <c r="A113" t="s">
        <v>641</v>
      </c>
      <c r="B113" t="s">
        <v>642</v>
      </c>
      <c r="C113" t="s">
        <v>649</v>
      </c>
      <c r="D113" t="s">
        <v>650</v>
      </c>
    </row>
    <row r="114" spans="1:4" x14ac:dyDescent="0.45">
      <c r="A114" t="s">
        <v>641</v>
      </c>
      <c r="B114" t="s">
        <v>642</v>
      </c>
      <c r="C114" t="s">
        <v>651</v>
      </c>
      <c r="D114" t="s">
        <v>652</v>
      </c>
    </row>
    <row r="115" spans="1:4" x14ac:dyDescent="0.45">
      <c r="A115" t="s">
        <v>641</v>
      </c>
      <c r="B115" t="s">
        <v>642</v>
      </c>
      <c r="C115" t="s">
        <v>653</v>
      </c>
      <c r="D115" t="s">
        <v>654</v>
      </c>
    </row>
    <row r="116" spans="1:4" x14ac:dyDescent="0.45">
      <c r="A116" t="s">
        <v>641</v>
      </c>
      <c r="B116" t="s">
        <v>642</v>
      </c>
      <c r="C116" t="s">
        <v>655</v>
      </c>
      <c r="D116" t="s">
        <v>656</v>
      </c>
    </row>
    <row r="117" spans="1:4" x14ac:dyDescent="0.45">
      <c r="A117" t="s">
        <v>657</v>
      </c>
      <c r="B117" t="s">
        <v>658</v>
      </c>
      <c r="C117" t="s">
        <v>659</v>
      </c>
      <c r="D117" t="s">
        <v>660</v>
      </c>
    </row>
    <row r="118" spans="1:4" x14ac:dyDescent="0.45">
      <c r="A118" t="s">
        <v>657</v>
      </c>
      <c r="B118" t="s">
        <v>658</v>
      </c>
      <c r="C118" t="s">
        <v>661</v>
      </c>
      <c r="D118" t="s">
        <v>662</v>
      </c>
    </row>
    <row r="119" spans="1:4" x14ac:dyDescent="0.45">
      <c r="A119" t="s">
        <v>657</v>
      </c>
      <c r="B119" t="s">
        <v>658</v>
      </c>
      <c r="C119" t="s">
        <v>663</v>
      </c>
      <c r="D119" t="s">
        <v>664</v>
      </c>
    </row>
    <row r="120" spans="1:4" x14ac:dyDescent="0.45">
      <c r="A120" t="s">
        <v>657</v>
      </c>
      <c r="B120" t="s">
        <v>658</v>
      </c>
      <c r="C120" t="s">
        <v>665</v>
      </c>
      <c r="D120" t="s">
        <v>666</v>
      </c>
    </row>
    <row r="121" spans="1:4" x14ac:dyDescent="0.45">
      <c r="A121" t="s">
        <v>657</v>
      </c>
      <c r="B121" t="s">
        <v>658</v>
      </c>
      <c r="C121" t="s">
        <v>667</v>
      </c>
      <c r="D121" t="s">
        <v>668</v>
      </c>
    </row>
    <row r="122" spans="1:4" x14ac:dyDescent="0.45">
      <c r="A122" t="s">
        <v>657</v>
      </c>
      <c r="B122" t="s">
        <v>658</v>
      </c>
      <c r="C122" t="s">
        <v>669</v>
      </c>
      <c r="D122" t="s">
        <v>670</v>
      </c>
    </row>
    <row r="123" spans="1:4" x14ac:dyDescent="0.45">
      <c r="A123" t="s">
        <v>657</v>
      </c>
      <c r="B123" t="s">
        <v>658</v>
      </c>
      <c r="C123" t="s">
        <v>671</v>
      </c>
      <c r="D123" t="s">
        <v>672</v>
      </c>
    </row>
    <row r="124" spans="1:4" x14ac:dyDescent="0.45">
      <c r="A124" t="s">
        <v>657</v>
      </c>
      <c r="B124" t="s">
        <v>658</v>
      </c>
      <c r="C124" t="s">
        <v>673</v>
      </c>
      <c r="D124" t="s">
        <v>674</v>
      </c>
    </row>
    <row r="125" spans="1:4" x14ac:dyDescent="0.45">
      <c r="A125" t="s">
        <v>675</v>
      </c>
      <c r="B125" t="s">
        <v>676</v>
      </c>
      <c r="C125" t="s">
        <v>677</v>
      </c>
      <c r="D125" t="s">
        <v>678</v>
      </c>
    </row>
    <row r="126" spans="1:4" x14ac:dyDescent="0.45">
      <c r="A126" t="s">
        <v>675</v>
      </c>
      <c r="B126" t="s">
        <v>676</v>
      </c>
      <c r="C126" t="s">
        <v>679</v>
      </c>
      <c r="D126" t="s">
        <v>680</v>
      </c>
    </row>
    <row r="127" spans="1:4" x14ac:dyDescent="0.45">
      <c r="A127" t="s">
        <v>675</v>
      </c>
      <c r="B127" t="s">
        <v>676</v>
      </c>
      <c r="C127" t="s">
        <v>681</v>
      </c>
      <c r="D127" t="s">
        <v>682</v>
      </c>
    </row>
    <row r="128" spans="1:4" x14ac:dyDescent="0.45">
      <c r="A128" t="s">
        <v>675</v>
      </c>
      <c r="B128" t="s">
        <v>676</v>
      </c>
      <c r="C128" t="s">
        <v>683</v>
      </c>
      <c r="D128" t="s">
        <v>684</v>
      </c>
    </row>
    <row r="129" spans="1:4" x14ac:dyDescent="0.45">
      <c r="A129" t="s">
        <v>675</v>
      </c>
      <c r="B129" t="s">
        <v>676</v>
      </c>
      <c r="C129" t="s">
        <v>685</v>
      </c>
      <c r="D129" t="s">
        <v>686</v>
      </c>
    </row>
    <row r="130" spans="1:4" x14ac:dyDescent="0.45">
      <c r="A130" t="s">
        <v>675</v>
      </c>
      <c r="B130" t="s">
        <v>676</v>
      </c>
      <c r="C130" t="s">
        <v>687</v>
      </c>
      <c r="D130" t="s">
        <v>688</v>
      </c>
    </row>
    <row r="131" spans="1:4" x14ac:dyDescent="0.45">
      <c r="A131" t="s">
        <v>689</v>
      </c>
      <c r="B131" t="s">
        <v>690</v>
      </c>
      <c r="C131" t="s">
        <v>691</v>
      </c>
      <c r="D131" t="s">
        <v>692</v>
      </c>
    </row>
    <row r="132" spans="1:4" x14ac:dyDescent="0.45">
      <c r="A132" t="s">
        <v>689</v>
      </c>
      <c r="B132" t="s">
        <v>690</v>
      </c>
      <c r="C132" t="s">
        <v>693</v>
      </c>
      <c r="D132" t="s">
        <v>694</v>
      </c>
    </row>
    <row r="133" spans="1:4" x14ac:dyDescent="0.45">
      <c r="A133" t="s">
        <v>689</v>
      </c>
      <c r="B133" t="s">
        <v>690</v>
      </c>
      <c r="C133" t="s">
        <v>695</v>
      </c>
      <c r="D133" t="s">
        <v>696</v>
      </c>
    </row>
    <row r="134" spans="1:4" x14ac:dyDescent="0.45">
      <c r="A134" t="s">
        <v>689</v>
      </c>
      <c r="B134" t="s">
        <v>690</v>
      </c>
      <c r="C134" t="s">
        <v>697</v>
      </c>
      <c r="D134" t="s">
        <v>698</v>
      </c>
    </row>
    <row r="135" spans="1:4" x14ac:dyDescent="0.45">
      <c r="A135" t="s">
        <v>689</v>
      </c>
      <c r="B135" t="s">
        <v>690</v>
      </c>
      <c r="C135" t="s">
        <v>699</v>
      </c>
      <c r="D135" t="s">
        <v>700</v>
      </c>
    </row>
    <row r="136" spans="1:4" x14ac:dyDescent="0.45">
      <c r="A136" t="s">
        <v>689</v>
      </c>
      <c r="B136" t="s">
        <v>690</v>
      </c>
      <c r="C136" t="s">
        <v>701</v>
      </c>
      <c r="D136" t="s">
        <v>702</v>
      </c>
    </row>
    <row r="137" spans="1:4" x14ac:dyDescent="0.45">
      <c r="A137" t="s">
        <v>689</v>
      </c>
      <c r="B137" t="s">
        <v>690</v>
      </c>
      <c r="C137" t="s">
        <v>703</v>
      </c>
      <c r="D137" t="s">
        <v>704</v>
      </c>
    </row>
    <row r="138" spans="1:4" x14ac:dyDescent="0.45">
      <c r="A138" t="s">
        <v>705</v>
      </c>
      <c r="B138" t="s">
        <v>706</v>
      </c>
      <c r="C138" t="s">
        <v>707</v>
      </c>
      <c r="D138" t="s">
        <v>708</v>
      </c>
    </row>
    <row r="139" spans="1:4" x14ac:dyDescent="0.45">
      <c r="A139" t="s">
        <v>705</v>
      </c>
      <c r="B139" t="s">
        <v>706</v>
      </c>
      <c r="C139" t="s">
        <v>709</v>
      </c>
      <c r="D139" t="s">
        <v>710</v>
      </c>
    </row>
    <row r="140" spans="1:4" x14ac:dyDescent="0.45">
      <c r="A140" t="s">
        <v>705</v>
      </c>
      <c r="B140" t="s">
        <v>706</v>
      </c>
      <c r="C140" t="s">
        <v>711</v>
      </c>
      <c r="D140" t="s">
        <v>712</v>
      </c>
    </row>
    <row r="141" spans="1:4" x14ac:dyDescent="0.45">
      <c r="A141" t="s">
        <v>705</v>
      </c>
      <c r="B141" t="s">
        <v>706</v>
      </c>
      <c r="C141" t="s">
        <v>713</v>
      </c>
      <c r="D141" t="s">
        <v>714</v>
      </c>
    </row>
    <row r="142" spans="1:4" x14ac:dyDescent="0.45">
      <c r="A142" t="s">
        <v>705</v>
      </c>
      <c r="B142" t="s">
        <v>706</v>
      </c>
      <c r="C142" t="s">
        <v>715</v>
      </c>
      <c r="D142" t="s">
        <v>716</v>
      </c>
    </row>
    <row r="143" spans="1:4" x14ac:dyDescent="0.45">
      <c r="A143" t="s">
        <v>705</v>
      </c>
      <c r="B143" t="s">
        <v>706</v>
      </c>
      <c r="C143" t="s">
        <v>717</v>
      </c>
      <c r="D143" t="s">
        <v>718</v>
      </c>
    </row>
    <row r="144" spans="1:4" x14ac:dyDescent="0.45">
      <c r="A144" t="s">
        <v>719</v>
      </c>
      <c r="B144" t="s">
        <v>720</v>
      </c>
      <c r="C144" t="s">
        <v>721</v>
      </c>
      <c r="D144" t="s">
        <v>722</v>
      </c>
    </row>
    <row r="145" spans="1:4" x14ac:dyDescent="0.45">
      <c r="A145" t="s">
        <v>719</v>
      </c>
      <c r="B145" t="s">
        <v>720</v>
      </c>
      <c r="C145" t="s">
        <v>723</v>
      </c>
      <c r="D145" t="s">
        <v>724</v>
      </c>
    </row>
    <row r="146" spans="1:4" x14ac:dyDescent="0.45">
      <c r="A146" t="s">
        <v>719</v>
      </c>
      <c r="B146" t="s">
        <v>720</v>
      </c>
      <c r="C146" t="s">
        <v>725</v>
      </c>
      <c r="D146" t="s">
        <v>726</v>
      </c>
    </row>
    <row r="147" spans="1:4" x14ac:dyDescent="0.45">
      <c r="A147" t="s">
        <v>719</v>
      </c>
      <c r="B147" t="s">
        <v>720</v>
      </c>
      <c r="C147" t="s">
        <v>727</v>
      </c>
      <c r="D147" t="s">
        <v>728</v>
      </c>
    </row>
    <row r="148" spans="1:4" x14ac:dyDescent="0.45">
      <c r="A148" t="s">
        <v>719</v>
      </c>
      <c r="B148" t="s">
        <v>720</v>
      </c>
      <c r="C148" t="s">
        <v>729</v>
      </c>
      <c r="D148" t="s">
        <v>730</v>
      </c>
    </row>
    <row r="149" spans="1:4" x14ac:dyDescent="0.45">
      <c r="A149" t="s">
        <v>719</v>
      </c>
      <c r="B149" t="s">
        <v>720</v>
      </c>
      <c r="C149" t="s">
        <v>731</v>
      </c>
      <c r="D149" t="s">
        <v>732</v>
      </c>
    </row>
    <row r="150" spans="1:4" x14ac:dyDescent="0.45">
      <c r="A150" t="s">
        <v>733</v>
      </c>
      <c r="B150" t="s">
        <v>734</v>
      </c>
      <c r="C150" t="s">
        <v>735</v>
      </c>
      <c r="D150" t="s">
        <v>736</v>
      </c>
    </row>
    <row r="151" spans="1:4" x14ac:dyDescent="0.45">
      <c r="A151" t="s">
        <v>733</v>
      </c>
      <c r="B151" t="s">
        <v>734</v>
      </c>
      <c r="C151" t="s">
        <v>737</v>
      </c>
      <c r="D151" t="s">
        <v>738</v>
      </c>
    </row>
    <row r="152" spans="1:4" x14ac:dyDescent="0.45">
      <c r="A152" t="s">
        <v>733</v>
      </c>
      <c r="B152" t="s">
        <v>734</v>
      </c>
      <c r="C152" t="s">
        <v>739</v>
      </c>
      <c r="D152" t="s">
        <v>740</v>
      </c>
    </row>
    <row r="153" spans="1:4" x14ac:dyDescent="0.45">
      <c r="A153" t="s">
        <v>733</v>
      </c>
      <c r="B153" t="s">
        <v>734</v>
      </c>
      <c r="C153" t="s">
        <v>741</v>
      </c>
      <c r="D153" t="s">
        <v>742</v>
      </c>
    </row>
    <row r="154" spans="1:4" x14ac:dyDescent="0.45">
      <c r="A154" t="s">
        <v>733</v>
      </c>
      <c r="B154" t="s">
        <v>734</v>
      </c>
      <c r="C154" t="s">
        <v>743</v>
      </c>
      <c r="D154" t="s">
        <v>744</v>
      </c>
    </row>
    <row r="155" spans="1:4" x14ac:dyDescent="0.45">
      <c r="A155" t="s">
        <v>733</v>
      </c>
      <c r="B155" t="s">
        <v>734</v>
      </c>
      <c r="C155" t="s">
        <v>745</v>
      </c>
      <c r="D155" t="s">
        <v>746</v>
      </c>
    </row>
    <row r="156" spans="1:4" x14ac:dyDescent="0.45">
      <c r="A156" t="s">
        <v>747</v>
      </c>
      <c r="B156" t="s">
        <v>748</v>
      </c>
      <c r="C156" t="s">
        <v>749</v>
      </c>
      <c r="D156" t="s">
        <v>750</v>
      </c>
    </row>
    <row r="157" spans="1:4" x14ac:dyDescent="0.45">
      <c r="A157" t="s">
        <v>747</v>
      </c>
      <c r="B157" t="s">
        <v>748</v>
      </c>
      <c r="C157" t="s">
        <v>751</v>
      </c>
      <c r="D157" t="s">
        <v>688</v>
      </c>
    </row>
    <row r="158" spans="1:4" x14ac:dyDescent="0.45">
      <c r="A158" t="s">
        <v>747</v>
      </c>
      <c r="B158" t="s">
        <v>748</v>
      </c>
      <c r="C158" t="s">
        <v>752</v>
      </c>
      <c r="D158" t="s">
        <v>753</v>
      </c>
    </row>
    <row r="159" spans="1:4" x14ac:dyDescent="0.45">
      <c r="A159" t="s">
        <v>754</v>
      </c>
      <c r="B159" t="s">
        <v>755</v>
      </c>
      <c r="C159" t="s">
        <v>756</v>
      </c>
      <c r="D159" t="s">
        <v>757</v>
      </c>
    </row>
    <row r="160" spans="1:4" x14ac:dyDescent="0.45">
      <c r="A160" t="s">
        <v>754</v>
      </c>
      <c r="B160" t="s">
        <v>755</v>
      </c>
      <c r="C160" t="s">
        <v>758</v>
      </c>
      <c r="D160" t="s">
        <v>759</v>
      </c>
    </row>
    <row r="161" spans="1:4" x14ac:dyDescent="0.45">
      <c r="A161" t="s">
        <v>754</v>
      </c>
      <c r="B161" t="s">
        <v>755</v>
      </c>
      <c r="C161" t="s">
        <v>760</v>
      </c>
      <c r="D161" t="s">
        <v>761</v>
      </c>
    </row>
    <row r="162" spans="1:4" x14ac:dyDescent="0.45">
      <c r="A162" t="s">
        <v>754</v>
      </c>
      <c r="B162" t="s">
        <v>755</v>
      </c>
      <c r="C162" t="s">
        <v>762</v>
      </c>
      <c r="D162" t="s">
        <v>763</v>
      </c>
    </row>
    <row r="163" spans="1:4" x14ac:dyDescent="0.45">
      <c r="A163" t="s">
        <v>754</v>
      </c>
      <c r="B163" t="s">
        <v>755</v>
      </c>
      <c r="C163" t="s">
        <v>764</v>
      </c>
      <c r="D163" t="s">
        <v>765</v>
      </c>
    </row>
    <row r="164" spans="1:4" x14ac:dyDescent="0.45">
      <c r="A164" t="s">
        <v>754</v>
      </c>
      <c r="B164" t="s">
        <v>755</v>
      </c>
      <c r="C164" t="s">
        <v>766</v>
      </c>
      <c r="D164" t="s">
        <v>767</v>
      </c>
    </row>
    <row r="165" spans="1:4" x14ac:dyDescent="0.45">
      <c r="A165" t="s">
        <v>754</v>
      </c>
      <c r="B165" t="s">
        <v>755</v>
      </c>
      <c r="C165" t="s">
        <v>768</v>
      </c>
      <c r="D165" t="s">
        <v>769</v>
      </c>
    </row>
    <row r="166" spans="1:4" x14ac:dyDescent="0.45">
      <c r="A166" t="s">
        <v>754</v>
      </c>
      <c r="B166" t="s">
        <v>755</v>
      </c>
      <c r="C166" t="s">
        <v>770</v>
      </c>
      <c r="D166" t="s">
        <v>771</v>
      </c>
    </row>
    <row r="167" spans="1:4" x14ac:dyDescent="0.45">
      <c r="A167" t="s">
        <v>754</v>
      </c>
      <c r="B167" t="s">
        <v>755</v>
      </c>
      <c r="C167" t="s">
        <v>772</v>
      </c>
      <c r="D167" t="s">
        <v>773</v>
      </c>
    </row>
    <row r="168" spans="1:4" x14ac:dyDescent="0.45">
      <c r="A168" t="s">
        <v>754</v>
      </c>
      <c r="B168" t="s">
        <v>755</v>
      </c>
      <c r="C168" t="s">
        <v>774</v>
      </c>
      <c r="D168" t="s">
        <v>775</v>
      </c>
    </row>
    <row r="169" spans="1:4" x14ac:dyDescent="0.45">
      <c r="A169" t="s">
        <v>754</v>
      </c>
      <c r="B169" t="s">
        <v>755</v>
      </c>
      <c r="C169" t="s">
        <v>776</v>
      </c>
      <c r="D169" t="s">
        <v>777</v>
      </c>
    </row>
    <row r="170" spans="1:4" x14ac:dyDescent="0.45">
      <c r="A170" t="s">
        <v>754</v>
      </c>
      <c r="B170" t="s">
        <v>755</v>
      </c>
      <c r="C170" t="s">
        <v>778</v>
      </c>
      <c r="D170" t="s">
        <v>779</v>
      </c>
    </row>
    <row r="171" spans="1:4" x14ac:dyDescent="0.45">
      <c r="A171" t="s">
        <v>754</v>
      </c>
      <c r="B171" t="s">
        <v>755</v>
      </c>
      <c r="C171" t="s">
        <v>780</v>
      </c>
      <c r="D171" t="s">
        <v>781</v>
      </c>
    </row>
    <row r="172" spans="1:4" x14ac:dyDescent="0.45">
      <c r="A172" t="s">
        <v>754</v>
      </c>
      <c r="B172" t="s">
        <v>755</v>
      </c>
      <c r="C172" t="s">
        <v>782</v>
      </c>
      <c r="D172" t="s">
        <v>781</v>
      </c>
    </row>
    <row r="173" spans="1:4" x14ac:dyDescent="0.45">
      <c r="A173" t="s">
        <v>783</v>
      </c>
      <c r="B173" t="s">
        <v>784</v>
      </c>
      <c r="C173" t="s">
        <v>785</v>
      </c>
      <c r="D173" t="s">
        <v>786</v>
      </c>
    </row>
    <row r="174" spans="1:4" x14ac:dyDescent="0.45">
      <c r="A174" t="s">
        <v>783</v>
      </c>
      <c r="B174" t="s">
        <v>784</v>
      </c>
      <c r="C174" t="s">
        <v>787</v>
      </c>
      <c r="D174" t="s">
        <v>788</v>
      </c>
    </row>
    <row r="175" spans="1:4" x14ac:dyDescent="0.45">
      <c r="A175" t="s">
        <v>783</v>
      </c>
      <c r="B175" t="s">
        <v>784</v>
      </c>
      <c r="C175" t="s">
        <v>789</v>
      </c>
      <c r="D175" t="s">
        <v>790</v>
      </c>
    </row>
    <row r="176" spans="1:4" x14ac:dyDescent="0.45">
      <c r="A176" t="s">
        <v>783</v>
      </c>
      <c r="B176" t="s">
        <v>784</v>
      </c>
      <c r="C176" t="s">
        <v>791</v>
      </c>
      <c r="D176" t="s">
        <v>792</v>
      </c>
    </row>
    <row r="177" spans="1:4" x14ac:dyDescent="0.45">
      <c r="A177" t="s">
        <v>783</v>
      </c>
      <c r="B177" t="s">
        <v>784</v>
      </c>
      <c r="C177" t="s">
        <v>793</v>
      </c>
      <c r="D177" t="s">
        <v>794</v>
      </c>
    </row>
    <row r="178" spans="1:4" x14ac:dyDescent="0.45">
      <c r="A178" t="s">
        <v>783</v>
      </c>
      <c r="B178" t="s">
        <v>784</v>
      </c>
      <c r="C178" t="s">
        <v>795</v>
      </c>
      <c r="D178" t="s">
        <v>796</v>
      </c>
    </row>
    <row r="179" spans="1:4" x14ac:dyDescent="0.45">
      <c r="A179" t="s">
        <v>783</v>
      </c>
      <c r="B179" t="s">
        <v>784</v>
      </c>
      <c r="C179" t="s">
        <v>797</v>
      </c>
      <c r="D179" t="s">
        <v>798</v>
      </c>
    </row>
    <row r="180" spans="1:4" x14ac:dyDescent="0.45">
      <c r="A180" t="s">
        <v>783</v>
      </c>
      <c r="B180" t="s">
        <v>784</v>
      </c>
      <c r="C180" t="s">
        <v>799</v>
      </c>
      <c r="D180" t="s">
        <v>800</v>
      </c>
    </row>
    <row r="181" spans="1:4" x14ac:dyDescent="0.45">
      <c r="A181" t="s">
        <v>783</v>
      </c>
      <c r="B181" t="s">
        <v>784</v>
      </c>
      <c r="C181" t="s">
        <v>801</v>
      </c>
      <c r="D181" t="s">
        <v>802</v>
      </c>
    </row>
    <row r="182" spans="1:4" x14ac:dyDescent="0.45">
      <c r="A182" t="s">
        <v>783</v>
      </c>
      <c r="B182" t="s">
        <v>784</v>
      </c>
      <c r="C182" t="s">
        <v>803</v>
      </c>
      <c r="D182" t="s">
        <v>804</v>
      </c>
    </row>
    <row r="183" spans="1:4" x14ac:dyDescent="0.45">
      <c r="A183" t="s">
        <v>783</v>
      </c>
      <c r="B183" t="s">
        <v>784</v>
      </c>
      <c r="C183" t="s">
        <v>805</v>
      </c>
      <c r="D183" t="s">
        <v>806</v>
      </c>
    </row>
    <row r="184" spans="1:4" x14ac:dyDescent="0.45">
      <c r="A184" t="s">
        <v>783</v>
      </c>
      <c r="B184" t="s">
        <v>784</v>
      </c>
      <c r="C184" t="s">
        <v>807</v>
      </c>
      <c r="D184" t="s">
        <v>808</v>
      </c>
    </row>
    <row r="185" spans="1:4" x14ac:dyDescent="0.45">
      <c r="A185" t="s">
        <v>783</v>
      </c>
      <c r="B185" t="s">
        <v>784</v>
      </c>
      <c r="C185" t="s">
        <v>809</v>
      </c>
      <c r="D185" t="s">
        <v>810</v>
      </c>
    </row>
    <row r="186" spans="1:4" x14ac:dyDescent="0.45">
      <c r="A186" t="s">
        <v>783</v>
      </c>
      <c r="B186" t="s">
        <v>784</v>
      </c>
      <c r="C186" t="s">
        <v>811</v>
      </c>
      <c r="D186" t="s">
        <v>812</v>
      </c>
    </row>
    <row r="187" spans="1:4" x14ac:dyDescent="0.45">
      <c r="A187" t="s">
        <v>813</v>
      </c>
      <c r="B187" t="s">
        <v>105</v>
      </c>
      <c r="C187" t="s">
        <v>814</v>
      </c>
      <c r="D187" t="s">
        <v>815</v>
      </c>
    </row>
    <row r="188" spans="1:4" x14ac:dyDescent="0.45">
      <c r="A188" t="s">
        <v>813</v>
      </c>
      <c r="B188" t="s">
        <v>105</v>
      </c>
      <c r="C188" t="s">
        <v>816</v>
      </c>
      <c r="D188" t="s">
        <v>817</v>
      </c>
    </row>
    <row r="189" spans="1:4" x14ac:dyDescent="0.45">
      <c r="A189" t="s">
        <v>813</v>
      </c>
      <c r="B189" t="s">
        <v>105</v>
      </c>
      <c r="C189" t="s">
        <v>818</v>
      </c>
      <c r="D189" t="s">
        <v>819</v>
      </c>
    </row>
    <row r="190" spans="1:4" x14ac:dyDescent="0.45">
      <c r="A190" t="s">
        <v>813</v>
      </c>
      <c r="B190" t="s">
        <v>105</v>
      </c>
      <c r="C190" t="s">
        <v>820</v>
      </c>
      <c r="D190" t="s">
        <v>821</v>
      </c>
    </row>
    <row r="191" spans="1:4" x14ac:dyDescent="0.45">
      <c r="A191" t="s">
        <v>813</v>
      </c>
      <c r="B191" t="s">
        <v>105</v>
      </c>
      <c r="C191" t="s">
        <v>822</v>
      </c>
      <c r="D191" t="s">
        <v>823</v>
      </c>
    </row>
    <row r="192" spans="1:4" x14ac:dyDescent="0.45">
      <c r="A192" t="s">
        <v>813</v>
      </c>
      <c r="B192" t="s">
        <v>105</v>
      </c>
      <c r="C192" t="s">
        <v>824</v>
      </c>
      <c r="D192" t="s">
        <v>825</v>
      </c>
    </row>
    <row r="193" spans="1:4" x14ac:dyDescent="0.45">
      <c r="A193" t="s">
        <v>813</v>
      </c>
      <c r="B193" t="s">
        <v>105</v>
      </c>
      <c r="C193" t="s">
        <v>826</v>
      </c>
      <c r="D193" t="s">
        <v>827</v>
      </c>
    </row>
    <row r="194" spans="1:4" x14ac:dyDescent="0.45">
      <c r="A194" t="s">
        <v>828</v>
      </c>
      <c r="B194" t="s">
        <v>829</v>
      </c>
      <c r="C194" t="s">
        <v>830</v>
      </c>
      <c r="D194" t="s">
        <v>831</v>
      </c>
    </row>
    <row r="195" spans="1:4" x14ac:dyDescent="0.45">
      <c r="A195" t="s">
        <v>828</v>
      </c>
      <c r="B195" t="s">
        <v>829</v>
      </c>
      <c r="C195" t="s">
        <v>832</v>
      </c>
      <c r="D195" t="s">
        <v>833</v>
      </c>
    </row>
    <row r="196" spans="1:4" x14ac:dyDescent="0.45">
      <c r="A196" t="s">
        <v>828</v>
      </c>
      <c r="B196" t="s">
        <v>829</v>
      </c>
      <c r="C196" t="s">
        <v>834</v>
      </c>
      <c r="D196" t="s">
        <v>835</v>
      </c>
    </row>
    <row r="197" spans="1:4" x14ac:dyDescent="0.45">
      <c r="A197" t="s">
        <v>828</v>
      </c>
      <c r="B197" t="s">
        <v>829</v>
      </c>
      <c r="C197" t="s">
        <v>836</v>
      </c>
      <c r="D197" t="s">
        <v>837</v>
      </c>
    </row>
    <row r="198" spans="1:4" x14ac:dyDescent="0.45">
      <c r="A198" t="s">
        <v>828</v>
      </c>
      <c r="B198" t="s">
        <v>829</v>
      </c>
      <c r="C198" t="s">
        <v>838</v>
      </c>
      <c r="D198" t="s">
        <v>839</v>
      </c>
    </row>
    <row r="199" spans="1:4" x14ac:dyDescent="0.45">
      <c r="A199" t="s">
        <v>828</v>
      </c>
      <c r="B199" t="s">
        <v>829</v>
      </c>
      <c r="C199" t="s">
        <v>840</v>
      </c>
      <c r="D199" t="s">
        <v>841</v>
      </c>
    </row>
    <row r="200" spans="1:4" x14ac:dyDescent="0.45">
      <c r="A200" t="s">
        <v>828</v>
      </c>
      <c r="B200" t="s">
        <v>829</v>
      </c>
      <c r="C200" t="s">
        <v>842</v>
      </c>
      <c r="D200" t="s">
        <v>843</v>
      </c>
    </row>
    <row r="201" spans="1:4" x14ac:dyDescent="0.45">
      <c r="A201" t="s">
        <v>828</v>
      </c>
      <c r="B201" t="s">
        <v>829</v>
      </c>
      <c r="C201" t="s">
        <v>844</v>
      </c>
      <c r="D201" t="s">
        <v>845</v>
      </c>
    </row>
    <row r="202" spans="1:4" x14ac:dyDescent="0.45">
      <c r="A202" t="s">
        <v>846</v>
      </c>
      <c r="B202" t="s">
        <v>847</v>
      </c>
      <c r="C202" t="s">
        <v>848</v>
      </c>
      <c r="D202" t="s">
        <v>849</v>
      </c>
    </row>
    <row r="203" spans="1:4" x14ac:dyDescent="0.45">
      <c r="A203" t="s">
        <v>846</v>
      </c>
      <c r="B203" t="s">
        <v>847</v>
      </c>
      <c r="C203" t="s">
        <v>850</v>
      </c>
      <c r="D203" t="s">
        <v>851</v>
      </c>
    </row>
    <row r="204" spans="1:4" x14ac:dyDescent="0.45">
      <c r="A204" t="s">
        <v>846</v>
      </c>
      <c r="B204" t="s">
        <v>847</v>
      </c>
      <c r="C204" t="s">
        <v>852</v>
      </c>
      <c r="D204" t="s">
        <v>853</v>
      </c>
    </row>
    <row r="205" spans="1:4" x14ac:dyDescent="0.45">
      <c r="A205" t="s">
        <v>846</v>
      </c>
      <c r="B205" t="s">
        <v>847</v>
      </c>
      <c r="C205" t="s">
        <v>854</v>
      </c>
      <c r="D205" t="s">
        <v>855</v>
      </c>
    </row>
    <row r="206" spans="1:4" x14ac:dyDescent="0.45">
      <c r="A206" t="s">
        <v>846</v>
      </c>
      <c r="B206" t="s">
        <v>847</v>
      </c>
      <c r="C206" t="s">
        <v>856</v>
      </c>
      <c r="D206" t="s">
        <v>857</v>
      </c>
    </row>
    <row r="207" spans="1:4" x14ac:dyDescent="0.45">
      <c r="A207" t="s">
        <v>846</v>
      </c>
      <c r="B207" t="s">
        <v>847</v>
      </c>
      <c r="C207" t="s">
        <v>858</v>
      </c>
      <c r="D207" t="s">
        <v>859</v>
      </c>
    </row>
    <row r="208" spans="1:4" x14ac:dyDescent="0.45">
      <c r="A208" t="s">
        <v>846</v>
      </c>
      <c r="B208" t="s">
        <v>847</v>
      </c>
      <c r="C208" t="s">
        <v>860</v>
      </c>
      <c r="D208" t="s">
        <v>861</v>
      </c>
    </row>
    <row r="209" spans="1:4" x14ac:dyDescent="0.45">
      <c r="A209" t="s">
        <v>862</v>
      </c>
      <c r="B209" t="s">
        <v>863</v>
      </c>
      <c r="C209" t="s">
        <v>864</v>
      </c>
      <c r="D209" t="s">
        <v>865</v>
      </c>
    </row>
    <row r="210" spans="1:4" x14ac:dyDescent="0.45">
      <c r="A210" t="s">
        <v>862</v>
      </c>
      <c r="B210" t="s">
        <v>863</v>
      </c>
      <c r="C210" t="s">
        <v>866</v>
      </c>
      <c r="D210" t="s">
        <v>867</v>
      </c>
    </row>
    <row r="211" spans="1:4" x14ac:dyDescent="0.45">
      <c r="A211" t="s">
        <v>862</v>
      </c>
      <c r="B211" t="s">
        <v>863</v>
      </c>
      <c r="C211" t="s">
        <v>868</v>
      </c>
      <c r="D211" t="s">
        <v>869</v>
      </c>
    </row>
    <row r="212" spans="1:4" x14ac:dyDescent="0.45">
      <c r="A212" t="s">
        <v>862</v>
      </c>
      <c r="B212" t="s">
        <v>863</v>
      </c>
      <c r="C212" t="s">
        <v>870</v>
      </c>
      <c r="D212" t="s">
        <v>871</v>
      </c>
    </row>
    <row r="213" spans="1:4" x14ac:dyDescent="0.45">
      <c r="A213" t="s">
        <v>872</v>
      </c>
      <c r="B213" t="s">
        <v>873</v>
      </c>
      <c r="C213" t="s">
        <v>874</v>
      </c>
      <c r="D213" t="s">
        <v>875</v>
      </c>
    </row>
    <row r="214" spans="1:4" x14ac:dyDescent="0.45">
      <c r="A214" t="s">
        <v>872</v>
      </c>
      <c r="B214" t="s">
        <v>873</v>
      </c>
      <c r="C214" t="s">
        <v>876</v>
      </c>
      <c r="D214" t="s">
        <v>877</v>
      </c>
    </row>
    <row r="215" spans="1:4" x14ac:dyDescent="0.45">
      <c r="A215" t="s">
        <v>872</v>
      </c>
      <c r="B215" t="s">
        <v>873</v>
      </c>
      <c r="C215" t="s">
        <v>878</v>
      </c>
      <c r="D215" t="s">
        <v>879</v>
      </c>
    </row>
    <row r="216" spans="1:4" x14ac:dyDescent="0.45">
      <c r="A216" t="s">
        <v>872</v>
      </c>
      <c r="B216" t="s">
        <v>873</v>
      </c>
      <c r="C216" t="s">
        <v>880</v>
      </c>
      <c r="D216" t="s">
        <v>881</v>
      </c>
    </row>
    <row r="217" spans="1:4" x14ac:dyDescent="0.45">
      <c r="A217" t="s">
        <v>872</v>
      </c>
      <c r="B217" t="s">
        <v>873</v>
      </c>
      <c r="C217" t="s">
        <v>882</v>
      </c>
      <c r="D217" t="s">
        <v>883</v>
      </c>
    </row>
    <row r="218" spans="1:4" x14ac:dyDescent="0.45">
      <c r="A218" t="s">
        <v>884</v>
      </c>
      <c r="B218" t="s">
        <v>885</v>
      </c>
      <c r="C218" t="s">
        <v>886</v>
      </c>
      <c r="D218" t="s">
        <v>887</v>
      </c>
    </row>
    <row r="219" spans="1:4" x14ac:dyDescent="0.45">
      <c r="A219" t="s">
        <v>884</v>
      </c>
      <c r="B219" t="s">
        <v>885</v>
      </c>
      <c r="C219" t="s">
        <v>888</v>
      </c>
      <c r="D219" t="s">
        <v>889</v>
      </c>
    </row>
    <row r="220" spans="1:4" x14ac:dyDescent="0.45">
      <c r="A220" t="s">
        <v>884</v>
      </c>
      <c r="B220" t="s">
        <v>885</v>
      </c>
      <c r="C220" t="s">
        <v>890</v>
      </c>
      <c r="D220" t="s">
        <v>891</v>
      </c>
    </row>
    <row r="221" spans="1:4" x14ac:dyDescent="0.45">
      <c r="A221" t="s">
        <v>884</v>
      </c>
      <c r="B221" t="s">
        <v>885</v>
      </c>
      <c r="C221" t="s">
        <v>892</v>
      </c>
      <c r="D221" t="s">
        <v>893</v>
      </c>
    </row>
    <row r="222" spans="1:4" x14ac:dyDescent="0.45">
      <c r="A222" t="s">
        <v>884</v>
      </c>
      <c r="B222" t="s">
        <v>885</v>
      </c>
      <c r="C222" t="s">
        <v>894</v>
      </c>
      <c r="D222" t="s">
        <v>895</v>
      </c>
    </row>
    <row r="223" spans="1:4" x14ac:dyDescent="0.45">
      <c r="A223" t="s">
        <v>896</v>
      </c>
      <c r="B223" t="s">
        <v>897</v>
      </c>
      <c r="C223" t="s">
        <v>898</v>
      </c>
      <c r="D223" t="s">
        <v>899</v>
      </c>
    </row>
    <row r="224" spans="1:4" x14ac:dyDescent="0.45">
      <c r="A224" t="s">
        <v>896</v>
      </c>
      <c r="B224" t="s">
        <v>897</v>
      </c>
      <c r="C224" t="s">
        <v>900</v>
      </c>
      <c r="D224" t="s">
        <v>901</v>
      </c>
    </row>
    <row r="225" spans="1:4" x14ac:dyDescent="0.45">
      <c r="A225" t="s">
        <v>896</v>
      </c>
      <c r="B225" t="s">
        <v>897</v>
      </c>
      <c r="C225" t="s">
        <v>902</v>
      </c>
      <c r="D225" t="s">
        <v>903</v>
      </c>
    </row>
    <row r="226" spans="1:4" x14ac:dyDescent="0.45">
      <c r="A226" t="s">
        <v>896</v>
      </c>
      <c r="B226" t="s">
        <v>897</v>
      </c>
      <c r="C226" t="s">
        <v>904</v>
      </c>
      <c r="D226" t="s">
        <v>905</v>
      </c>
    </row>
    <row r="227" spans="1:4" x14ac:dyDescent="0.45">
      <c r="A227" t="s">
        <v>896</v>
      </c>
      <c r="B227" t="s">
        <v>897</v>
      </c>
      <c r="C227" t="s">
        <v>906</v>
      </c>
      <c r="D227" t="s">
        <v>907</v>
      </c>
    </row>
    <row r="228" spans="1:4" x14ac:dyDescent="0.45">
      <c r="A228" t="s">
        <v>896</v>
      </c>
      <c r="B228" t="s">
        <v>897</v>
      </c>
      <c r="C228" t="s">
        <v>908</v>
      </c>
      <c r="D228" t="s">
        <v>909</v>
      </c>
    </row>
    <row r="229" spans="1:4" x14ac:dyDescent="0.45">
      <c r="A229" t="s">
        <v>896</v>
      </c>
      <c r="B229" t="s">
        <v>897</v>
      </c>
      <c r="C229" t="s">
        <v>910</v>
      </c>
      <c r="D229" t="s">
        <v>911</v>
      </c>
    </row>
    <row r="230" spans="1:4" x14ac:dyDescent="0.45">
      <c r="A230" t="s">
        <v>912</v>
      </c>
      <c r="B230" t="s">
        <v>913</v>
      </c>
      <c r="C230" t="s">
        <v>914</v>
      </c>
      <c r="D230" t="s">
        <v>915</v>
      </c>
    </row>
    <row r="231" spans="1:4" x14ac:dyDescent="0.45">
      <c r="A231" t="s">
        <v>912</v>
      </c>
      <c r="B231" t="s">
        <v>913</v>
      </c>
      <c r="C231" t="s">
        <v>916</v>
      </c>
      <c r="D231" t="s">
        <v>917</v>
      </c>
    </row>
    <row r="232" spans="1:4" x14ac:dyDescent="0.45">
      <c r="A232" t="s">
        <v>912</v>
      </c>
      <c r="B232" t="s">
        <v>913</v>
      </c>
      <c r="C232" t="s">
        <v>918</v>
      </c>
      <c r="D232" t="s">
        <v>919</v>
      </c>
    </row>
    <row r="233" spans="1:4" x14ac:dyDescent="0.45">
      <c r="A233" t="s">
        <v>920</v>
      </c>
      <c r="B233" t="s">
        <v>921</v>
      </c>
      <c r="C233" t="s">
        <v>922</v>
      </c>
      <c r="D233" t="s">
        <v>923</v>
      </c>
    </row>
    <row r="234" spans="1:4" x14ac:dyDescent="0.45">
      <c r="A234" t="s">
        <v>920</v>
      </c>
      <c r="B234" t="s">
        <v>921</v>
      </c>
      <c r="C234" t="s">
        <v>924</v>
      </c>
      <c r="D234" t="s">
        <v>925</v>
      </c>
    </row>
    <row r="235" spans="1:4" x14ac:dyDescent="0.45">
      <c r="A235" t="s">
        <v>920</v>
      </c>
      <c r="B235" t="s">
        <v>921</v>
      </c>
      <c r="C235" t="s">
        <v>926</v>
      </c>
      <c r="D235" t="s">
        <v>927</v>
      </c>
    </row>
    <row r="236" spans="1:4" x14ac:dyDescent="0.45">
      <c r="A236" t="s">
        <v>920</v>
      </c>
      <c r="B236" t="s">
        <v>921</v>
      </c>
      <c r="C236" t="s">
        <v>928</v>
      </c>
      <c r="D236" t="s">
        <v>929</v>
      </c>
    </row>
    <row r="237" spans="1:4" x14ac:dyDescent="0.45">
      <c r="A237" t="s">
        <v>920</v>
      </c>
      <c r="B237" t="s">
        <v>921</v>
      </c>
      <c r="C237" t="s">
        <v>930</v>
      </c>
      <c r="D237" t="s">
        <v>931</v>
      </c>
    </row>
    <row r="238" spans="1:4" x14ac:dyDescent="0.45">
      <c r="A238" t="s">
        <v>920</v>
      </c>
      <c r="B238" t="s">
        <v>921</v>
      </c>
      <c r="C238" t="s">
        <v>932</v>
      </c>
      <c r="D238" t="s">
        <v>933</v>
      </c>
    </row>
    <row r="239" spans="1:4" x14ac:dyDescent="0.45">
      <c r="A239" t="s">
        <v>920</v>
      </c>
      <c r="B239" t="s">
        <v>921</v>
      </c>
      <c r="C239" t="s">
        <v>934</v>
      </c>
      <c r="D239" t="s">
        <v>935</v>
      </c>
    </row>
    <row r="240" spans="1:4" x14ac:dyDescent="0.45">
      <c r="A240" t="s">
        <v>920</v>
      </c>
      <c r="B240" t="s">
        <v>921</v>
      </c>
      <c r="C240" t="s">
        <v>936</v>
      </c>
      <c r="D240" t="s">
        <v>937</v>
      </c>
    </row>
    <row r="241" spans="1:4" x14ac:dyDescent="0.45">
      <c r="A241" t="s">
        <v>920</v>
      </c>
      <c r="B241" t="s">
        <v>921</v>
      </c>
      <c r="C241" t="s">
        <v>938</v>
      </c>
      <c r="D241" t="s">
        <v>939</v>
      </c>
    </row>
    <row r="242" spans="1:4" x14ac:dyDescent="0.45">
      <c r="A242" t="s">
        <v>920</v>
      </c>
      <c r="B242" t="s">
        <v>921</v>
      </c>
      <c r="C242" t="s">
        <v>940</v>
      </c>
      <c r="D242" t="s">
        <v>941</v>
      </c>
    </row>
    <row r="243" spans="1:4" x14ac:dyDescent="0.45">
      <c r="A243" t="s">
        <v>920</v>
      </c>
      <c r="B243" t="s">
        <v>921</v>
      </c>
      <c r="C243" t="s">
        <v>942</v>
      </c>
      <c r="D243" t="s">
        <v>943</v>
      </c>
    </row>
    <row r="244" spans="1:4" x14ac:dyDescent="0.45">
      <c r="A244" t="s">
        <v>944</v>
      </c>
      <c r="B244" t="s">
        <v>97</v>
      </c>
      <c r="C244" t="s">
        <v>945</v>
      </c>
      <c r="D244" t="s">
        <v>946</v>
      </c>
    </row>
    <row r="245" spans="1:4" x14ac:dyDescent="0.45">
      <c r="A245" t="s">
        <v>944</v>
      </c>
      <c r="B245" t="s">
        <v>97</v>
      </c>
      <c r="C245" t="s">
        <v>947</v>
      </c>
      <c r="D245" t="s">
        <v>948</v>
      </c>
    </row>
    <row r="246" spans="1:4" x14ac:dyDescent="0.45">
      <c r="A246" t="s">
        <v>944</v>
      </c>
      <c r="B246" t="s">
        <v>97</v>
      </c>
      <c r="C246" t="s">
        <v>949</v>
      </c>
      <c r="D246" t="s">
        <v>950</v>
      </c>
    </row>
    <row r="247" spans="1:4" x14ac:dyDescent="0.45">
      <c r="A247" t="s">
        <v>944</v>
      </c>
      <c r="B247" t="s">
        <v>97</v>
      </c>
      <c r="C247" t="s">
        <v>951</v>
      </c>
      <c r="D247" t="s">
        <v>952</v>
      </c>
    </row>
    <row r="248" spans="1:4" x14ac:dyDescent="0.45">
      <c r="A248" t="s">
        <v>944</v>
      </c>
      <c r="B248" t="s">
        <v>97</v>
      </c>
      <c r="C248" t="s">
        <v>953</v>
      </c>
      <c r="D248" t="s">
        <v>954</v>
      </c>
    </row>
    <row r="249" spans="1:4" x14ac:dyDescent="0.45">
      <c r="A249" t="s">
        <v>944</v>
      </c>
      <c r="B249" t="s">
        <v>97</v>
      </c>
      <c r="C249" t="s">
        <v>955</v>
      </c>
      <c r="D249" t="s">
        <v>956</v>
      </c>
    </row>
    <row r="250" spans="1:4" x14ac:dyDescent="0.45">
      <c r="A250" t="s">
        <v>944</v>
      </c>
      <c r="B250" t="s">
        <v>97</v>
      </c>
      <c r="C250" t="s">
        <v>957</v>
      </c>
      <c r="D250" t="s">
        <v>958</v>
      </c>
    </row>
    <row r="251" spans="1:4" x14ac:dyDescent="0.45">
      <c r="A251" t="s">
        <v>944</v>
      </c>
      <c r="B251" t="s">
        <v>97</v>
      </c>
      <c r="C251" t="s">
        <v>959</v>
      </c>
      <c r="D251" t="s">
        <v>960</v>
      </c>
    </row>
    <row r="252" spans="1:4" x14ac:dyDescent="0.45">
      <c r="A252" t="s">
        <v>944</v>
      </c>
      <c r="B252" t="s">
        <v>97</v>
      </c>
      <c r="C252" t="s">
        <v>961</v>
      </c>
      <c r="D252" t="s">
        <v>962</v>
      </c>
    </row>
    <row r="253" spans="1:4" x14ac:dyDescent="0.45">
      <c r="A253" t="s">
        <v>944</v>
      </c>
      <c r="B253" t="s">
        <v>97</v>
      </c>
      <c r="C253" t="s">
        <v>963</v>
      </c>
      <c r="D253" t="s">
        <v>964</v>
      </c>
    </row>
    <row r="254" spans="1:4" x14ac:dyDescent="0.45">
      <c r="A254" t="s">
        <v>944</v>
      </c>
      <c r="B254" t="s">
        <v>97</v>
      </c>
      <c r="C254" t="s">
        <v>965</v>
      </c>
      <c r="D254" t="s">
        <v>966</v>
      </c>
    </row>
    <row r="255" spans="1:4" x14ac:dyDescent="0.45">
      <c r="A255" t="s">
        <v>944</v>
      </c>
      <c r="B255" t="s">
        <v>97</v>
      </c>
      <c r="C255" t="s">
        <v>967</v>
      </c>
      <c r="D255" t="s">
        <v>968</v>
      </c>
    </row>
    <row r="256" spans="1:4" x14ac:dyDescent="0.45">
      <c r="A256" t="s">
        <v>944</v>
      </c>
      <c r="B256" t="s">
        <v>97</v>
      </c>
      <c r="C256" t="s">
        <v>969</v>
      </c>
      <c r="D256" t="s">
        <v>970</v>
      </c>
    </row>
    <row r="257" spans="1:4" x14ac:dyDescent="0.45">
      <c r="A257" t="s">
        <v>944</v>
      </c>
      <c r="B257" t="s">
        <v>97</v>
      </c>
      <c r="C257" t="s">
        <v>971</v>
      </c>
      <c r="D257" t="s">
        <v>972</v>
      </c>
    </row>
    <row r="258" spans="1:4" x14ac:dyDescent="0.45">
      <c r="A258" t="s">
        <v>944</v>
      </c>
      <c r="B258" t="s">
        <v>97</v>
      </c>
      <c r="C258" t="s">
        <v>973</v>
      </c>
      <c r="D258" t="s">
        <v>974</v>
      </c>
    </row>
    <row r="259" spans="1:4" x14ac:dyDescent="0.45">
      <c r="A259" t="s">
        <v>944</v>
      </c>
      <c r="B259" t="s">
        <v>97</v>
      </c>
      <c r="C259" t="s">
        <v>975</v>
      </c>
      <c r="D259" t="s">
        <v>976</v>
      </c>
    </row>
    <row r="260" spans="1:4" x14ac:dyDescent="0.45">
      <c r="A260" t="s">
        <v>944</v>
      </c>
      <c r="B260" t="s">
        <v>97</v>
      </c>
      <c r="C260" t="s">
        <v>977</v>
      </c>
      <c r="D260" t="s">
        <v>978</v>
      </c>
    </row>
    <row r="261" spans="1:4" x14ac:dyDescent="0.45">
      <c r="A261" t="s">
        <v>979</v>
      </c>
      <c r="B261" t="s">
        <v>980</v>
      </c>
      <c r="C261" t="s">
        <v>981</v>
      </c>
      <c r="D261" t="s">
        <v>982</v>
      </c>
    </row>
    <row r="262" spans="1:4" x14ac:dyDescent="0.45">
      <c r="A262" t="s">
        <v>979</v>
      </c>
      <c r="B262" t="s">
        <v>980</v>
      </c>
      <c r="C262" t="s">
        <v>983</v>
      </c>
      <c r="D262" t="s">
        <v>984</v>
      </c>
    </row>
    <row r="263" spans="1:4" x14ac:dyDescent="0.45">
      <c r="A263" t="s">
        <v>979</v>
      </c>
      <c r="B263" t="s">
        <v>980</v>
      </c>
      <c r="C263" t="s">
        <v>985</v>
      </c>
      <c r="D263" t="s">
        <v>986</v>
      </c>
    </row>
    <row r="264" spans="1:4" x14ac:dyDescent="0.45">
      <c r="A264" t="s">
        <v>979</v>
      </c>
      <c r="B264" t="s">
        <v>980</v>
      </c>
      <c r="C264" t="s">
        <v>987</v>
      </c>
      <c r="D264" t="s">
        <v>988</v>
      </c>
    </row>
    <row r="265" spans="1:4" x14ac:dyDescent="0.45">
      <c r="A265" t="s">
        <v>979</v>
      </c>
      <c r="B265" t="s">
        <v>980</v>
      </c>
      <c r="C265" t="s">
        <v>989</v>
      </c>
      <c r="D265" t="s">
        <v>990</v>
      </c>
    </row>
    <row r="266" spans="1:4" x14ac:dyDescent="0.45">
      <c r="A266" t="s">
        <v>979</v>
      </c>
      <c r="B266" t="s">
        <v>980</v>
      </c>
      <c r="C266" t="s">
        <v>991</v>
      </c>
      <c r="D266" t="s">
        <v>992</v>
      </c>
    </row>
    <row r="267" spans="1:4" x14ac:dyDescent="0.45">
      <c r="A267" t="s">
        <v>979</v>
      </c>
      <c r="B267" t="s">
        <v>980</v>
      </c>
      <c r="C267" t="s">
        <v>993</v>
      </c>
      <c r="D267" t="s">
        <v>994</v>
      </c>
    </row>
    <row r="268" spans="1:4" x14ac:dyDescent="0.45">
      <c r="A268" t="s">
        <v>979</v>
      </c>
      <c r="B268" t="s">
        <v>980</v>
      </c>
      <c r="C268" t="s">
        <v>995</v>
      </c>
      <c r="D268" t="s">
        <v>996</v>
      </c>
    </row>
    <row r="269" spans="1:4" x14ac:dyDescent="0.45">
      <c r="A269" t="s">
        <v>997</v>
      </c>
      <c r="B269" t="s">
        <v>998</v>
      </c>
      <c r="C269" t="s">
        <v>999</v>
      </c>
      <c r="D269" t="s">
        <v>1000</v>
      </c>
    </row>
    <row r="270" spans="1:4" x14ac:dyDescent="0.45">
      <c r="A270" t="s">
        <v>997</v>
      </c>
      <c r="B270" t="s">
        <v>998</v>
      </c>
      <c r="C270" t="s">
        <v>1001</v>
      </c>
      <c r="D270" t="s">
        <v>1002</v>
      </c>
    </row>
    <row r="271" spans="1:4" x14ac:dyDescent="0.45">
      <c r="A271" t="s">
        <v>997</v>
      </c>
      <c r="B271" t="s">
        <v>998</v>
      </c>
      <c r="C271" t="s">
        <v>1003</v>
      </c>
      <c r="D271" t="s">
        <v>1004</v>
      </c>
    </row>
    <row r="272" spans="1:4" x14ac:dyDescent="0.45">
      <c r="A272" t="s">
        <v>997</v>
      </c>
      <c r="B272" t="s">
        <v>998</v>
      </c>
      <c r="C272" t="s">
        <v>1005</v>
      </c>
      <c r="D272" t="s">
        <v>1006</v>
      </c>
    </row>
    <row r="273" spans="1:4" x14ac:dyDescent="0.45">
      <c r="A273" t="s">
        <v>997</v>
      </c>
      <c r="B273" t="s">
        <v>998</v>
      </c>
      <c r="C273" t="s">
        <v>1007</v>
      </c>
      <c r="D273" t="s">
        <v>1008</v>
      </c>
    </row>
    <row r="274" spans="1:4" x14ac:dyDescent="0.45">
      <c r="A274" t="s">
        <v>1009</v>
      </c>
      <c r="B274" t="s">
        <v>1010</v>
      </c>
      <c r="C274" t="s">
        <v>1011</v>
      </c>
      <c r="D274" t="s">
        <v>1012</v>
      </c>
    </row>
    <row r="275" spans="1:4" x14ac:dyDescent="0.45">
      <c r="A275" t="s">
        <v>1009</v>
      </c>
      <c r="B275" t="s">
        <v>1010</v>
      </c>
      <c r="C275" t="s">
        <v>1013</v>
      </c>
      <c r="D275" t="s">
        <v>1014</v>
      </c>
    </row>
    <row r="276" spans="1:4" x14ac:dyDescent="0.45">
      <c r="A276" t="s">
        <v>1009</v>
      </c>
      <c r="B276" t="s">
        <v>1010</v>
      </c>
      <c r="C276" t="s">
        <v>1015</v>
      </c>
      <c r="D276" t="s">
        <v>1016</v>
      </c>
    </row>
    <row r="277" spans="1:4" x14ac:dyDescent="0.45">
      <c r="A277" t="s">
        <v>1009</v>
      </c>
      <c r="B277" t="s">
        <v>1010</v>
      </c>
      <c r="C277" t="s">
        <v>1017</v>
      </c>
      <c r="D277" t="s">
        <v>1018</v>
      </c>
    </row>
    <row r="278" spans="1:4" x14ac:dyDescent="0.45">
      <c r="A278" t="s">
        <v>1009</v>
      </c>
      <c r="B278" t="s">
        <v>1010</v>
      </c>
      <c r="C278" t="s">
        <v>1019</v>
      </c>
      <c r="D278" t="s">
        <v>1020</v>
      </c>
    </row>
    <row r="279" spans="1:4" x14ac:dyDescent="0.45">
      <c r="A279" t="s">
        <v>1009</v>
      </c>
      <c r="B279" t="s">
        <v>1010</v>
      </c>
      <c r="C279" t="s">
        <v>1021</v>
      </c>
      <c r="D279" t="s">
        <v>1022</v>
      </c>
    </row>
    <row r="280" spans="1:4" x14ac:dyDescent="0.45">
      <c r="A280" t="s">
        <v>1023</v>
      </c>
      <c r="B280" t="s">
        <v>1024</v>
      </c>
      <c r="C280" t="s">
        <v>1025</v>
      </c>
      <c r="D280" t="s">
        <v>1026</v>
      </c>
    </row>
    <row r="281" spans="1:4" x14ac:dyDescent="0.45">
      <c r="A281" t="s">
        <v>1023</v>
      </c>
      <c r="B281" t="s">
        <v>1024</v>
      </c>
      <c r="C281" t="s">
        <v>1027</v>
      </c>
      <c r="D281" t="s">
        <v>1028</v>
      </c>
    </row>
    <row r="282" spans="1:4" x14ac:dyDescent="0.45">
      <c r="A282" t="s">
        <v>1023</v>
      </c>
      <c r="B282" t="s">
        <v>1024</v>
      </c>
      <c r="C282" t="s">
        <v>1029</v>
      </c>
      <c r="D282" t="s">
        <v>1030</v>
      </c>
    </row>
    <row r="283" spans="1:4" x14ac:dyDescent="0.45">
      <c r="A283" t="s">
        <v>1023</v>
      </c>
      <c r="B283" t="s">
        <v>1024</v>
      </c>
      <c r="C283" t="s">
        <v>1031</v>
      </c>
      <c r="D283" t="s">
        <v>1032</v>
      </c>
    </row>
    <row r="284" spans="1:4" x14ac:dyDescent="0.45">
      <c r="A284" t="s">
        <v>1023</v>
      </c>
      <c r="B284" t="s">
        <v>1024</v>
      </c>
      <c r="C284" t="s">
        <v>1033</v>
      </c>
      <c r="D284" t="s">
        <v>1034</v>
      </c>
    </row>
    <row r="285" spans="1:4" x14ac:dyDescent="0.45">
      <c r="A285" t="s">
        <v>1023</v>
      </c>
      <c r="B285" t="s">
        <v>1024</v>
      </c>
      <c r="C285" t="s">
        <v>1035</v>
      </c>
      <c r="D285" t="s">
        <v>1036</v>
      </c>
    </row>
    <row r="286" spans="1:4" x14ac:dyDescent="0.45">
      <c r="A286" t="s">
        <v>1023</v>
      </c>
      <c r="B286" t="s">
        <v>1024</v>
      </c>
      <c r="C286" t="s">
        <v>1037</v>
      </c>
      <c r="D286" t="s">
        <v>1038</v>
      </c>
    </row>
    <row r="287" spans="1:4" x14ac:dyDescent="0.45">
      <c r="A287" t="s">
        <v>1023</v>
      </c>
      <c r="B287" t="s">
        <v>1024</v>
      </c>
      <c r="C287" t="s">
        <v>1039</v>
      </c>
      <c r="D287" t="s">
        <v>1040</v>
      </c>
    </row>
    <row r="288" spans="1:4" x14ac:dyDescent="0.45">
      <c r="A288" t="s">
        <v>1023</v>
      </c>
      <c r="B288" t="s">
        <v>1024</v>
      </c>
      <c r="C288" t="s">
        <v>1041</v>
      </c>
      <c r="D288" t="s">
        <v>1042</v>
      </c>
    </row>
    <row r="289" spans="1:4" x14ac:dyDescent="0.45">
      <c r="A289" t="s">
        <v>1023</v>
      </c>
      <c r="B289" t="s">
        <v>1024</v>
      </c>
      <c r="C289" t="s">
        <v>1043</v>
      </c>
      <c r="D289" t="s">
        <v>1044</v>
      </c>
    </row>
    <row r="290" spans="1:4" x14ac:dyDescent="0.45">
      <c r="A290" t="s">
        <v>1045</v>
      </c>
      <c r="B290" t="s">
        <v>1046</v>
      </c>
      <c r="C290" t="s">
        <v>1047</v>
      </c>
      <c r="D290" t="s">
        <v>1048</v>
      </c>
    </row>
    <row r="291" spans="1:4" x14ac:dyDescent="0.45">
      <c r="A291" t="s">
        <v>1045</v>
      </c>
      <c r="B291" t="s">
        <v>1046</v>
      </c>
      <c r="C291" t="s">
        <v>1049</v>
      </c>
      <c r="D291" t="s">
        <v>1050</v>
      </c>
    </row>
    <row r="292" spans="1:4" x14ac:dyDescent="0.45">
      <c r="A292" t="s">
        <v>1045</v>
      </c>
      <c r="B292" t="s">
        <v>1046</v>
      </c>
      <c r="C292" t="s">
        <v>1051</v>
      </c>
      <c r="D292" t="s">
        <v>1052</v>
      </c>
    </row>
    <row r="293" spans="1:4" x14ac:dyDescent="0.45">
      <c r="A293" t="s">
        <v>1045</v>
      </c>
      <c r="B293" t="s">
        <v>1046</v>
      </c>
      <c r="C293" t="s">
        <v>1053</v>
      </c>
      <c r="D293" t="s">
        <v>1054</v>
      </c>
    </row>
    <row r="294" spans="1:4" x14ac:dyDescent="0.45">
      <c r="A294" t="s">
        <v>1045</v>
      </c>
      <c r="B294" t="s">
        <v>1046</v>
      </c>
      <c r="C294" t="s">
        <v>1055</v>
      </c>
      <c r="D294" t="s">
        <v>1056</v>
      </c>
    </row>
    <row r="295" spans="1:4" x14ac:dyDescent="0.45">
      <c r="A295" t="s">
        <v>1057</v>
      </c>
      <c r="B295" t="s">
        <v>1058</v>
      </c>
      <c r="C295" t="s">
        <v>1059</v>
      </c>
      <c r="D295" t="s">
        <v>1060</v>
      </c>
    </row>
    <row r="296" spans="1:4" x14ac:dyDescent="0.45">
      <c r="A296" t="s">
        <v>1057</v>
      </c>
      <c r="B296" t="s">
        <v>1058</v>
      </c>
      <c r="C296" t="s">
        <v>1061</v>
      </c>
      <c r="D296" t="s">
        <v>1062</v>
      </c>
    </row>
    <row r="297" spans="1:4" x14ac:dyDescent="0.45">
      <c r="A297" t="s">
        <v>1057</v>
      </c>
      <c r="B297" t="s">
        <v>1058</v>
      </c>
      <c r="C297" t="s">
        <v>1063</v>
      </c>
      <c r="D297" t="s">
        <v>1064</v>
      </c>
    </row>
    <row r="298" spans="1:4" x14ac:dyDescent="0.45">
      <c r="A298" t="s">
        <v>1065</v>
      </c>
      <c r="B298" t="s">
        <v>1066</v>
      </c>
      <c r="C298" t="s">
        <v>1067</v>
      </c>
      <c r="D298" t="s">
        <v>1068</v>
      </c>
    </row>
    <row r="299" spans="1:4" x14ac:dyDescent="0.45">
      <c r="A299" t="s">
        <v>1065</v>
      </c>
      <c r="B299" t="s">
        <v>1066</v>
      </c>
      <c r="C299" t="s">
        <v>1069</v>
      </c>
      <c r="D299" t="s">
        <v>1070</v>
      </c>
    </row>
    <row r="300" spans="1:4" x14ac:dyDescent="0.45">
      <c r="A300" t="s">
        <v>1065</v>
      </c>
      <c r="B300" t="s">
        <v>1066</v>
      </c>
      <c r="C300" t="s">
        <v>1071</v>
      </c>
      <c r="D300" t="s">
        <v>1072</v>
      </c>
    </row>
    <row r="301" spans="1:4" x14ac:dyDescent="0.45">
      <c r="A301" t="s">
        <v>1073</v>
      </c>
      <c r="B301" t="s">
        <v>107</v>
      </c>
      <c r="C301" t="s">
        <v>1074</v>
      </c>
      <c r="D301" t="s">
        <v>1075</v>
      </c>
    </row>
    <row r="302" spans="1:4" x14ac:dyDescent="0.45">
      <c r="A302" t="s">
        <v>1073</v>
      </c>
      <c r="B302" t="s">
        <v>107</v>
      </c>
      <c r="C302" t="s">
        <v>1076</v>
      </c>
      <c r="D302" t="s">
        <v>1077</v>
      </c>
    </row>
    <row r="303" spans="1:4" x14ac:dyDescent="0.45">
      <c r="A303" t="s">
        <v>1073</v>
      </c>
      <c r="B303" t="s">
        <v>107</v>
      </c>
      <c r="C303" t="s">
        <v>1078</v>
      </c>
      <c r="D303" t="s">
        <v>1079</v>
      </c>
    </row>
    <row r="304" spans="1:4" x14ac:dyDescent="0.45">
      <c r="A304" t="s">
        <v>1073</v>
      </c>
      <c r="B304" t="s">
        <v>107</v>
      </c>
      <c r="C304" t="s">
        <v>1080</v>
      </c>
      <c r="D304" t="s">
        <v>1081</v>
      </c>
    </row>
    <row r="305" spans="1:4" x14ac:dyDescent="0.45">
      <c r="A305" t="s">
        <v>1073</v>
      </c>
      <c r="B305" t="s">
        <v>107</v>
      </c>
      <c r="C305" t="s">
        <v>1082</v>
      </c>
      <c r="D305" t="s">
        <v>1083</v>
      </c>
    </row>
    <row r="306" spans="1:4" x14ac:dyDescent="0.45">
      <c r="A306" t="s">
        <v>1073</v>
      </c>
      <c r="B306" t="s">
        <v>107</v>
      </c>
      <c r="C306" t="s">
        <v>1084</v>
      </c>
      <c r="D306" t="s">
        <v>1085</v>
      </c>
    </row>
    <row r="307" spans="1:4" x14ac:dyDescent="0.45">
      <c r="A307" t="s">
        <v>1073</v>
      </c>
      <c r="B307" t="s">
        <v>107</v>
      </c>
      <c r="C307" t="s">
        <v>1086</v>
      </c>
      <c r="D307" t="s">
        <v>1087</v>
      </c>
    </row>
    <row r="308" spans="1:4" x14ac:dyDescent="0.45">
      <c r="A308" t="s">
        <v>1088</v>
      </c>
      <c r="B308" t="s">
        <v>1089</v>
      </c>
      <c r="C308" t="s">
        <v>1090</v>
      </c>
      <c r="D308" t="s">
        <v>1091</v>
      </c>
    </row>
    <row r="309" spans="1:4" x14ac:dyDescent="0.45">
      <c r="A309" t="s">
        <v>1088</v>
      </c>
      <c r="B309" t="s">
        <v>1089</v>
      </c>
      <c r="C309" t="s">
        <v>1092</v>
      </c>
      <c r="D309" t="s">
        <v>1093</v>
      </c>
    </row>
    <row r="310" spans="1:4" x14ac:dyDescent="0.45">
      <c r="A310" t="s">
        <v>1088</v>
      </c>
      <c r="B310" t="s">
        <v>1089</v>
      </c>
      <c r="C310" t="s">
        <v>1094</v>
      </c>
      <c r="D310" t="s">
        <v>1095</v>
      </c>
    </row>
    <row r="311" spans="1:4" x14ac:dyDescent="0.45">
      <c r="A311" t="s">
        <v>1088</v>
      </c>
      <c r="B311" t="s">
        <v>1089</v>
      </c>
      <c r="C311" t="s">
        <v>1096</v>
      </c>
      <c r="D311" t="s">
        <v>1097</v>
      </c>
    </row>
    <row r="312" spans="1:4" x14ac:dyDescent="0.45">
      <c r="A312" t="s">
        <v>1088</v>
      </c>
      <c r="B312" t="s">
        <v>1089</v>
      </c>
      <c r="C312" t="s">
        <v>1098</v>
      </c>
      <c r="D312" t="s">
        <v>1099</v>
      </c>
    </row>
    <row r="313" spans="1:4" x14ac:dyDescent="0.45">
      <c r="A313" t="s">
        <v>1088</v>
      </c>
      <c r="B313" t="s">
        <v>1089</v>
      </c>
      <c r="C313" t="s">
        <v>1100</v>
      </c>
      <c r="D313" t="s">
        <v>1101</v>
      </c>
    </row>
    <row r="314" spans="1:4" x14ac:dyDescent="0.45">
      <c r="A314" t="s">
        <v>1088</v>
      </c>
      <c r="B314" t="s">
        <v>1089</v>
      </c>
      <c r="C314" t="s">
        <v>1102</v>
      </c>
      <c r="D314" t="s">
        <v>1103</v>
      </c>
    </row>
    <row r="315" spans="1:4" x14ac:dyDescent="0.45">
      <c r="A315" t="s">
        <v>1088</v>
      </c>
      <c r="B315" t="s">
        <v>1089</v>
      </c>
      <c r="C315" t="s">
        <v>1104</v>
      </c>
      <c r="D315" t="s">
        <v>1105</v>
      </c>
    </row>
    <row r="316" spans="1:4" x14ac:dyDescent="0.45">
      <c r="A316" t="s">
        <v>1088</v>
      </c>
      <c r="B316" t="s">
        <v>1089</v>
      </c>
      <c r="C316" t="s">
        <v>1106</v>
      </c>
      <c r="D316" t="s">
        <v>1107</v>
      </c>
    </row>
    <row r="317" spans="1:4" x14ac:dyDescent="0.45">
      <c r="A317" t="s">
        <v>1088</v>
      </c>
      <c r="B317" t="s">
        <v>1089</v>
      </c>
      <c r="C317" t="s">
        <v>1108</v>
      </c>
      <c r="D317" t="s">
        <v>1109</v>
      </c>
    </row>
    <row r="318" spans="1:4" x14ac:dyDescent="0.45">
      <c r="A318" t="s">
        <v>1110</v>
      </c>
      <c r="B318" t="s">
        <v>1111</v>
      </c>
      <c r="C318" t="s">
        <v>1112</v>
      </c>
      <c r="D318" t="s">
        <v>1113</v>
      </c>
    </row>
    <row r="319" spans="1:4" x14ac:dyDescent="0.45">
      <c r="A319" t="s">
        <v>1110</v>
      </c>
      <c r="B319" t="s">
        <v>1111</v>
      </c>
      <c r="C319" t="s">
        <v>1114</v>
      </c>
      <c r="D319" t="s">
        <v>1115</v>
      </c>
    </row>
    <row r="320" spans="1:4" x14ac:dyDescent="0.45">
      <c r="A320" t="s">
        <v>1110</v>
      </c>
      <c r="B320" t="s">
        <v>1111</v>
      </c>
      <c r="C320" t="s">
        <v>1116</v>
      </c>
      <c r="D320" t="s">
        <v>1117</v>
      </c>
    </row>
    <row r="321" spans="1:4" x14ac:dyDescent="0.45">
      <c r="A321" t="s">
        <v>1110</v>
      </c>
      <c r="B321" t="s">
        <v>1111</v>
      </c>
      <c r="C321" t="s">
        <v>1118</v>
      </c>
      <c r="D321" t="s">
        <v>1119</v>
      </c>
    </row>
    <row r="322" spans="1:4" x14ac:dyDescent="0.45">
      <c r="A322" t="s">
        <v>1110</v>
      </c>
      <c r="B322" t="s">
        <v>1111</v>
      </c>
      <c r="C322" t="s">
        <v>1120</v>
      </c>
      <c r="D322" t="s">
        <v>1121</v>
      </c>
    </row>
    <row r="323" spans="1:4" x14ac:dyDescent="0.45">
      <c r="A323" t="s">
        <v>1110</v>
      </c>
      <c r="B323" t="s">
        <v>1111</v>
      </c>
      <c r="C323" t="s">
        <v>1122</v>
      </c>
      <c r="D323" t="s">
        <v>1123</v>
      </c>
    </row>
    <row r="324" spans="1:4" x14ac:dyDescent="0.45">
      <c r="A324" t="s">
        <v>1124</v>
      </c>
      <c r="B324" t="s">
        <v>1125</v>
      </c>
      <c r="C324" t="s">
        <v>1126</v>
      </c>
      <c r="D324" t="s">
        <v>1127</v>
      </c>
    </row>
    <row r="325" spans="1:4" x14ac:dyDescent="0.45">
      <c r="A325" t="s">
        <v>1124</v>
      </c>
      <c r="B325" t="s">
        <v>1125</v>
      </c>
      <c r="C325" t="s">
        <v>1128</v>
      </c>
      <c r="D325" t="s">
        <v>1129</v>
      </c>
    </row>
    <row r="326" spans="1:4" x14ac:dyDescent="0.45">
      <c r="A326" t="s">
        <v>1124</v>
      </c>
      <c r="B326" t="s">
        <v>1125</v>
      </c>
      <c r="C326" t="s">
        <v>1130</v>
      </c>
      <c r="D326" t="s">
        <v>1131</v>
      </c>
    </row>
    <row r="327" spans="1:4" x14ac:dyDescent="0.45">
      <c r="A327" t="s">
        <v>1124</v>
      </c>
      <c r="B327" t="s">
        <v>1125</v>
      </c>
      <c r="C327" t="s">
        <v>1132</v>
      </c>
      <c r="D327" t="s">
        <v>1133</v>
      </c>
    </row>
    <row r="328" spans="1:4" x14ac:dyDescent="0.45">
      <c r="A328" t="s">
        <v>1124</v>
      </c>
      <c r="B328" t="s">
        <v>1125</v>
      </c>
      <c r="C328" t="s">
        <v>1134</v>
      </c>
      <c r="D328" t="s">
        <v>1135</v>
      </c>
    </row>
    <row r="329" spans="1:4" x14ac:dyDescent="0.45">
      <c r="A329" t="s">
        <v>1124</v>
      </c>
      <c r="B329" t="s">
        <v>1125</v>
      </c>
      <c r="C329" t="s">
        <v>1136</v>
      </c>
      <c r="D329" t="s">
        <v>1137</v>
      </c>
    </row>
    <row r="330" spans="1:4" x14ac:dyDescent="0.45">
      <c r="A330" t="s">
        <v>1124</v>
      </c>
      <c r="B330" t="s">
        <v>1125</v>
      </c>
      <c r="C330" t="s">
        <v>1138</v>
      </c>
      <c r="D330" t="s">
        <v>1139</v>
      </c>
    </row>
    <row r="331" spans="1:4" x14ac:dyDescent="0.45">
      <c r="A331" t="s">
        <v>1124</v>
      </c>
      <c r="B331" t="s">
        <v>1125</v>
      </c>
      <c r="C331" t="s">
        <v>1140</v>
      </c>
      <c r="D331" t="s">
        <v>1141</v>
      </c>
    </row>
    <row r="332" spans="1:4" x14ac:dyDescent="0.45">
      <c r="A332" t="s">
        <v>1124</v>
      </c>
      <c r="B332" t="s">
        <v>1125</v>
      </c>
      <c r="C332" t="s">
        <v>1142</v>
      </c>
      <c r="D332" t="s">
        <v>1143</v>
      </c>
    </row>
    <row r="333" spans="1:4" x14ac:dyDescent="0.45">
      <c r="A333" t="s">
        <v>1124</v>
      </c>
      <c r="B333" t="s">
        <v>1125</v>
      </c>
      <c r="C333" t="s">
        <v>1144</v>
      </c>
      <c r="D333" t="s">
        <v>1145</v>
      </c>
    </row>
    <row r="334" spans="1:4" x14ac:dyDescent="0.45">
      <c r="A334" t="s">
        <v>1146</v>
      </c>
      <c r="B334" t="s">
        <v>1147</v>
      </c>
      <c r="C334" t="s">
        <v>1148</v>
      </c>
      <c r="D334" t="s">
        <v>1149</v>
      </c>
    </row>
    <row r="335" spans="1:4" x14ac:dyDescent="0.45">
      <c r="A335" t="s">
        <v>1146</v>
      </c>
      <c r="B335" t="s">
        <v>1147</v>
      </c>
      <c r="C335" t="s">
        <v>1150</v>
      </c>
      <c r="D335" t="s">
        <v>1151</v>
      </c>
    </row>
    <row r="336" spans="1:4" x14ac:dyDescent="0.45">
      <c r="A336" t="s">
        <v>1146</v>
      </c>
      <c r="B336" t="s">
        <v>1147</v>
      </c>
      <c r="C336" t="s">
        <v>1152</v>
      </c>
      <c r="D336" t="s">
        <v>1153</v>
      </c>
    </row>
    <row r="337" spans="1:4" x14ac:dyDescent="0.45">
      <c r="A337" t="s">
        <v>1146</v>
      </c>
      <c r="B337" t="s">
        <v>1147</v>
      </c>
      <c r="C337" t="s">
        <v>1154</v>
      </c>
      <c r="D337" t="s">
        <v>1155</v>
      </c>
    </row>
    <row r="338" spans="1:4" x14ac:dyDescent="0.45">
      <c r="A338" t="s">
        <v>1146</v>
      </c>
      <c r="B338" t="s">
        <v>1147</v>
      </c>
      <c r="C338" t="s">
        <v>1156</v>
      </c>
      <c r="D338" t="s">
        <v>1157</v>
      </c>
    </row>
    <row r="339" spans="1:4" x14ac:dyDescent="0.45">
      <c r="A339" t="s">
        <v>1146</v>
      </c>
      <c r="B339" t="s">
        <v>1147</v>
      </c>
      <c r="C339" t="s">
        <v>1158</v>
      </c>
      <c r="D339" t="s">
        <v>1159</v>
      </c>
    </row>
    <row r="340" spans="1:4" x14ac:dyDescent="0.45">
      <c r="A340" t="s">
        <v>1146</v>
      </c>
      <c r="B340" t="s">
        <v>1147</v>
      </c>
      <c r="C340" t="s">
        <v>1160</v>
      </c>
      <c r="D340" t="s">
        <v>1161</v>
      </c>
    </row>
    <row r="341" spans="1:4" x14ac:dyDescent="0.45">
      <c r="A341" t="s">
        <v>1146</v>
      </c>
      <c r="B341" t="s">
        <v>1147</v>
      </c>
      <c r="C341" t="s">
        <v>1162</v>
      </c>
      <c r="D341" t="s">
        <v>1163</v>
      </c>
    </row>
    <row r="342" spans="1:4" x14ac:dyDescent="0.45">
      <c r="A342" t="s">
        <v>1146</v>
      </c>
      <c r="B342" t="s">
        <v>1147</v>
      </c>
      <c r="C342" t="s">
        <v>1164</v>
      </c>
      <c r="D342" t="s">
        <v>1165</v>
      </c>
    </row>
    <row r="343" spans="1:4" x14ac:dyDescent="0.45">
      <c r="A343" t="s">
        <v>1166</v>
      </c>
      <c r="B343" t="s">
        <v>1167</v>
      </c>
      <c r="C343" t="s">
        <v>1168</v>
      </c>
      <c r="D343" t="s">
        <v>1169</v>
      </c>
    </row>
    <row r="344" spans="1:4" x14ac:dyDescent="0.45">
      <c r="A344" t="s">
        <v>1166</v>
      </c>
      <c r="B344" t="s">
        <v>1167</v>
      </c>
      <c r="C344" t="s">
        <v>1170</v>
      </c>
      <c r="D344" t="s">
        <v>1165</v>
      </c>
    </row>
    <row r="345" spans="1:4" x14ac:dyDescent="0.45">
      <c r="A345" t="s">
        <v>1166</v>
      </c>
      <c r="B345" t="s">
        <v>1167</v>
      </c>
      <c r="C345" t="s">
        <v>1171</v>
      </c>
      <c r="D345" t="s">
        <v>1172</v>
      </c>
    </row>
    <row r="346" spans="1:4" x14ac:dyDescent="0.45">
      <c r="A346" t="s">
        <v>1166</v>
      </c>
      <c r="B346" t="s">
        <v>1167</v>
      </c>
      <c r="C346" t="s">
        <v>1173</v>
      </c>
      <c r="D346" t="s">
        <v>1172</v>
      </c>
    </row>
    <row r="347" spans="1:4" x14ac:dyDescent="0.45">
      <c r="A347" t="s">
        <v>1166</v>
      </c>
      <c r="B347" t="s">
        <v>1167</v>
      </c>
      <c r="C347" t="s">
        <v>1174</v>
      </c>
      <c r="D347" t="s">
        <v>1172</v>
      </c>
    </row>
    <row r="348" spans="1:4" x14ac:dyDescent="0.45">
      <c r="A348" t="s">
        <v>1166</v>
      </c>
      <c r="B348" t="s">
        <v>1167</v>
      </c>
      <c r="C348" t="s">
        <v>1175</v>
      </c>
      <c r="D348" t="s">
        <v>1176</v>
      </c>
    </row>
    <row r="349" spans="1:4" x14ac:dyDescent="0.45">
      <c r="A349" t="s">
        <v>1166</v>
      </c>
      <c r="B349" t="s">
        <v>1167</v>
      </c>
      <c r="C349" t="s">
        <v>1177</v>
      </c>
      <c r="D349" t="s">
        <v>1178</v>
      </c>
    </row>
    <row r="350" spans="1:4" x14ac:dyDescent="0.45">
      <c r="A350" t="s">
        <v>1166</v>
      </c>
      <c r="B350" t="s">
        <v>1167</v>
      </c>
      <c r="C350" t="s">
        <v>1179</v>
      </c>
      <c r="D350" t="s">
        <v>1180</v>
      </c>
    </row>
    <row r="351" spans="1:4" x14ac:dyDescent="0.45">
      <c r="A351" t="s">
        <v>1181</v>
      </c>
      <c r="B351" t="s">
        <v>1182</v>
      </c>
      <c r="C351" t="s">
        <v>1183</v>
      </c>
      <c r="D351" t="s">
        <v>1184</v>
      </c>
    </row>
    <row r="352" spans="1:4" x14ac:dyDescent="0.45">
      <c r="A352" t="s">
        <v>1181</v>
      </c>
      <c r="B352" t="s">
        <v>1182</v>
      </c>
      <c r="C352" t="s">
        <v>1185</v>
      </c>
      <c r="D352" t="s">
        <v>1186</v>
      </c>
    </row>
    <row r="353" spans="1:4" x14ac:dyDescent="0.45">
      <c r="A353" t="s">
        <v>1181</v>
      </c>
      <c r="B353" t="s">
        <v>1182</v>
      </c>
      <c r="C353" t="s">
        <v>1187</v>
      </c>
      <c r="D353" t="s">
        <v>1188</v>
      </c>
    </row>
    <row r="354" spans="1:4" x14ac:dyDescent="0.45">
      <c r="A354" t="s">
        <v>1181</v>
      </c>
      <c r="B354" t="s">
        <v>1182</v>
      </c>
      <c r="C354" t="s">
        <v>1189</v>
      </c>
      <c r="D354" t="s">
        <v>1190</v>
      </c>
    </row>
    <row r="355" spans="1:4" x14ac:dyDescent="0.45">
      <c r="A355" t="s">
        <v>1191</v>
      </c>
      <c r="B355" t="s">
        <v>1192</v>
      </c>
      <c r="C355" t="s">
        <v>1193</v>
      </c>
      <c r="D355" t="s">
        <v>1194</v>
      </c>
    </row>
    <row r="356" spans="1:4" x14ac:dyDescent="0.45">
      <c r="A356" t="s">
        <v>1191</v>
      </c>
      <c r="B356" t="s">
        <v>1192</v>
      </c>
      <c r="C356" t="s">
        <v>1195</v>
      </c>
      <c r="D356" t="s">
        <v>1196</v>
      </c>
    </row>
    <row r="357" spans="1:4" x14ac:dyDescent="0.45">
      <c r="A357" t="s">
        <v>1191</v>
      </c>
      <c r="B357" t="s">
        <v>1192</v>
      </c>
      <c r="C357" t="s">
        <v>1197</v>
      </c>
      <c r="D357" t="s">
        <v>1198</v>
      </c>
    </row>
    <row r="358" spans="1:4" x14ac:dyDescent="0.45">
      <c r="A358" t="s">
        <v>1199</v>
      </c>
      <c r="B358" t="s">
        <v>1200</v>
      </c>
      <c r="C358" t="s">
        <v>1201</v>
      </c>
      <c r="D358" t="s">
        <v>1202</v>
      </c>
    </row>
    <row r="359" spans="1:4" x14ac:dyDescent="0.45">
      <c r="A359" t="s">
        <v>1199</v>
      </c>
      <c r="B359" t="s">
        <v>1200</v>
      </c>
      <c r="C359" t="s">
        <v>1203</v>
      </c>
      <c r="D359" t="s">
        <v>1204</v>
      </c>
    </row>
    <row r="360" spans="1:4" x14ac:dyDescent="0.45">
      <c r="A360" t="s">
        <v>1199</v>
      </c>
      <c r="B360" t="s">
        <v>1200</v>
      </c>
      <c r="C360" t="s">
        <v>1205</v>
      </c>
      <c r="D360" t="s">
        <v>1206</v>
      </c>
    </row>
    <row r="361" spans="1:4" x14ac:dyDescent="0.45">
      <c r="A361" t="s">
        <v>1207</v>
      </c>
      <c r="B361" t="s">
        <v>1208</v>
      </c>
      <c r="C361" t="s">
        <v>1209</v>
      </c>
      <c r="D361" t="s">
        <v>1210</v>
      </c>
    </row>
    <row r="362" spans="1:4" x14ac:dyDescent="0.45">
      <c r="A362" t="s">
        <v>1207</v>
      </c>
      <c r="B362" t="s">
        <v>1208</v>
      </c>
      <c r="C362" t="s">
        <v>1211</v>
      </c>
      <c r="D362" t="s">
        <v>1212</v>
      </c>
    </row>
    <row r="363" spans="1:4" x14ac:dyDescent="0.45">
      <c r="A363" t="s">
        <v>1207</v>
      </c>
      <c r="B363" t="s">
        <v>1208</v>
      </c>
      <c r="C363" t="s">
        <v>1213</v>
      </c>
      <c r="D363" t="s">
        <v>1214</v>
      </c>
    </row>
    <row r="364" spans="1:4" x14ac:dyDescent="0.45">
      <c r="A364" t="s">
        <v>1207</v>
      </c>
      <c r="B364" t="s">
        <v>1208</v>
      </c>
      <c r="C364" t="s">
        <v>1215</v>
      </c>
      <c r="D364" t="s">
        <v>1216</v>
      </c>
    </row>
    <row r="365" spans="1:4" x14ac:dyDescent="0.45">
      <c r="A365" t="s">
        <v>1207</v>
      </c>
      <c r="B365" t="s">
        <v>1208</v>
      </c>
      <c r="C365" t="s">
        <v>1217</v>
      </c>
      <c r="D365" t="s">
        <v>1218</v>
      </c>
    </row>
    <row r="366" spans="1:4" x14ac:dyDescent="0.45">
      <c r="A366" t="s">
        <v>1207</v>
      </c>
      <c r="B366" t="s">
        <v>1208</v>
      </c>
      <c r="C366" t="s">
        <v>1219</v>
      </c>
      <c r="D366" t="s">
        <v>1220</v>
      </c>
    </row>
    <row r="367" spans="1:4" x14ac:dyDescent="0.45">
      <c r="A367" t="s">
        <v>1207</v>
      </c>
      <c r="B367" t="s">
        <v>1208</v>
      </c>
      <c r="C367" t="s">
        <v>1221</v>
      </c>
      <c r="D367" t="s">
        <v>1218</v>
      </c>
    </row>
    <row r="368" spans="1:4" x14ac:dyDescent="0.45">
      <c r="A368" t="s">
        <v>1207</v>
      </c>
      <c r="B368" t="s">
        <v>1208</v>
      </c>
      <c r="C368" t="s">
        <v>1222</v>
      </c>
      <c r="D368" t="s">
        <v>1223</v>
      </c>
    </row>
    <row r="369" spans="1:4" x14ac:dyDescent="0.45">
      <c r="A369" t="s">
        <v>1207</v>
      </c>
      <c r="B369" t="s">
        <v>1208</v>
      </c>
      <c r="C369" t="s">
        <v>1224</v>
      </c>
      <c r="D369" t="s">
        <v>1225</v>
      </c>
    </row>
    <row r="370" spans="1:4" x14ac:dyDescent="0.45">
      <c r="A370" t="s">
        <v>1207</v>
      </c>
      <c r="B370" t="s">
        <v>1208</v>
      </c>
      <c r="C370" t="s">
        <v>1226</v>
      </c>
      <c r="D370" t="s">
        <v>1227</v>
      </c>
    </row>
    <row r="371" spans="1:4" x14ac:dyDescent="0.45">
      <c r="A371" t="s">
        <v>1207</v>
      </c>
      <c r="B371" t="s">
        <v>1208</v>
      </c>
      <c r="C371" t="s">
        <v>1228</v>
      </c>
      <c r="D371" t="s">
        <v>1229</v>
      </c>
    </row>
    <row r="372" spans="1:4" x14ac:dyDescent="0.45">
      <c r="A372" t="s">
        <v>1207</v>
      </c>
      <c r="B372" t="s">
        <v>1208</v>
      </c>
      <c r="C372" t="s">
        <v>1230</v>
      </c>
      <c r="D372" t="s">
        <v>1231</v>
      </c>
    </row>
    <row r="373" spans="1:4" x14ac:dyDescent="0.45">
      <c r="A373" t="s">
        <v>1207</v>
      </c>
      <c r="B373" t="s">
        <v>1208</v>
      </c>
      <c r="C373" t="s">
        <v>1232</v>
      </c>
      <c r="D373" t="s">
        <v>1233</v>
      </c>
    </row>
    <row r="374" spans="1:4" x14ac:dyDescent="0.45">
      <c r="A374" t="s">
        <v>1207</v>
      </c>
      <c r="B374" t="s">
        <v>1208</v>
      </c>
      <c r="C374" t="s">
        <v>1234</v>
      </c>
      <c r="D374" t="s">
        <v>1235</v>
      </c>
    </row>
    <row r="375" spans="1:4" x14ac:dyDescent="0.45">
      <c r="A375" t="s">
        <v>1207</v>
      </c>
      <c r="B375" t="s">
        <v>1208</v>
      </c>
      <c r="C375" t="s">
        <v>1236</v>
      </c>
      <c r="D375" t="s">
        <v>1237</v>
      </c>
    </row>
    <row r="376" spans="1:4" x14ac:dyDescent="0.45">
      <c r="A376" t="s">
        <v>1207</v>
      </c>
      <c r="B376" t="s">
        <v>1208</v>
      </c>
      <c r="C376" t="s">
        <v>1238</v>
      </c>
      <c r="D376" t="s">
        <v>1239</v>
      </c>
    </row>
    <row r="377" spans="1:4" x14ac:dyDescent="0.45">
      <c r="A377" t="s">
        <v>1207</v>
      </c>
      <c r="B377" t="s">
        <v>1208</v>
      </c>
      <c r="C377" t="s">
        <v>1240</v>
      </c>
      <c r="D377" t="s">
        <v>1241</v>
      </c>
    </row>
    <row r="378" spans="1:4" x14ac:dyDescent="0.45">
      <c r="A378" t="s">
        <v>1207</v>
      </c>
      <c r="B378" t="s">
        <v>1208</v>
      </c>
      <c r="C378" t="s">
        <v>1242</v>
      </c>
      <c r="D378" t="s">
        <v>1243</v>
      </c>
    </row>
    <row r="379" spans="1:4" x14ac:dyDescent="0.45">
      <c r="A379" t="s">
        <v>1207</v>
      </c>
      <c r="B379" t="s">
        <v>1208</v>
      </c>
      <c r="C379" t="s">
        <v>1244</v>
      </c>
      <c r="D379" t="s">
        <v>1245</v>
      </c>
    </row>
    <row r="380" spans="1:4" x14ac:dyDescent="0.45">
      <c r="A380" t="s">
        <v>1207</v>
      </c>
      <c r="B380" t="s">
        <v>1208</v>
      </c>
      <c r="C380" t="s">
        <v>1246</v>
      </c>
      <c r="D380" t="s">
        <v>1247</v>
      </c>
    </row>
    <row r="381" spans="1:4" x14ac:dyDescent="0.45">
      <c r="A381" t="s">
        <v>1207</v>
      </c>
      <c r="B381" t="s">
        <v>1208</v>
      </c>
      <c r="C381" t="s">
        <v>1248</v>
      </c>
      <c r="D381" t="s">
        <v>1249</v>
      </c>
    </row>
    <row r="382" spans="1:4" x14ac:dyDescent="0.45">
      <c r="A382" t="s">
        <v>1207</v>
      </c>
      <c r="B382" t="s">
        <v>1208</v>
      </c>
      <c r="C382" t="s">
        <v>1250</v>
      </c>
      <c r="D382" t="s">
        <v>1251</v>
      </c>
    </row>
    <row r="383" spans="1:4" x14ac:dyDescent="0.45">
      <c r="A383" t="s">
        <v>1207</v>
      </c>
      <c r="B383" t="s">
        <v>1208</v>
      </c>
      <c r="C383" t="s">
        <v>1252</v>
      </c>
      <c r="D383" t="s">
        <v>1253</v>
      </c>
    </row>
    <row r="384" spans="1:4" x14ac:dyDescent="0.45">
      <c r="A384" t="s">
        <v>1207</v>
      </c>
      <c r="B384" t="s">
        <v>1208</v>
      </c>
      <c r="C384" t="s">
        <v>1254</v>
      </c>
      <c r="D384" t="s">
        <v>1255</v>
      </c>
    </row>
    <row r="385" spans="1:4" x14ac:dyDescent="0.45">
      <c r="A385" t="s">
        <v>1207</v>
      </c>
      <c r="B385" t="s">
        <v>1208</v>
      </c>
      <c r="C385" t="s">
        <v>1256</v>
      </c>
      <c r="D385" t="s">
        <v>1257</v>
      </c>
    </row>
    <row r="386" spans="1:4" x14ac:dyDescent="0.45">
      <c r="A386" t="s">
        <v>1207</v>
      </c>
      <c r="B386" t="s">
        <v>1208</v>
      </c>
      <c r="C386" t="s">
        <v>1258</v>
      </c>
      <c r="D386" t="s">
        <v>1259</v>
      </c>
    </row>
    <row r="387" spans="1:4" x14ac:dyDescent="0.45">
      <c r="A387" t="s">
        <v>1207</v>
      </c>
      <c r="B387" t="s">
        <v>1208</v>
      </c>
      <c r="C387" t="s">
        <v>1260</v>
      </c>
      <c r="D387" t="s">
        <v>1261</v>
      </c>
    </row>
    <row r="388" spans="1:4" x14ac:dyDescent="0.45">
      <c r="A388" t="s">
        <v>1207</v>
      </c>
      <c r="B388" t="s">
        <v>1208</v>
      </c>
      <c r="C388" t="s">
        <v>1262</v>
      </c>
      <c r="D388" t="s">
        <v>1263</v>
      </c>
    </row>
    <row r="389" spans="1:4" x14ac:dyDescent="0.45">
      <c r="A389" t="s">
        <v>1207</v>
      </c>
      <c r="B389" t="s">
        <v>1208</v>
      </c>
      <c r="C389" t="s">
        <v>1264</v>
      </c>
      <c r="D389" t="s">
        <v>1265</v>
      </c>
    </row>
    <row r="390" spans="1:4" x14ac:dyDescent="0.45">
      <c r="A390" t="s">
        <v>1207</v>
      </c>
      <c r="B390" t="s">
        <v>1208</v>
      </c>
      <c r="C390" t="s">
        <v>1266</v>
      </c>
      <c r="D390" t="s">
        <v>1267</v>
      </c>
    </row>
    <row r="391" spans="1:4" x14ac:dyDescent="0.45">
      <c r="A391" t="s">
        <v>1268</v>
      </c>
      <c r="B391" t="s">
        <v>1269</v>
      </c>
      <c r="C391" t="s">
        <v>1270</v>
      </c>
      <c r="D391" t="s">
        <v>1271</v>
      </c>
    </row>
    <row r="392" spans="1:4" x14ac:dyDescent="0.45">
      <c r="A392" t="s">
        <v>1268</v>
      </c>
      <c r="B392" t="s">
        <v>1269</v>
      </c>
      <c r="C392" t="s">
        <v>1272</v>
      </c>
      <c r="D392" t="s">
        <v>1273</v>
      </c>
    </row>
    <row r="393" spans="1:4" x14ac:dyDescent="0.45">
      <c r="A393" t="s">
        <v>1274</v>
      </c>
      <c r="B393" t="s">
        <v>1275</v>
      </c>
      <c r="C393" t="s">
        <v>1276</v>
      </c>
      <c r="D393" t="s">
        <v>1277</v>
      </c>
    </row>
    <row r="394" spans="1:4" x14ac:dyDescent="0.45">
      <c r="A394" t="s">
        <v>1274</v>
      </c>
      <c r="B394" t="s">
        <v>1275</v>
      </c>
      <c r="C394" t="s">
        <v>1278</v>
      </c>
      <c r="D394" t="s">
        <v>1279</v>
      </c>
    </row>
    <row r="395" spans="1:4" x14ac:dyDescent="0.45">
      <c r="A395" t="s">
        <v>1274</v>
      </c>
      <c r="B395" t="s">
        <v>1275</v>
      </c>
      <c r="C395" t="s">
        <v>1280</v>
      </c>
      <c r="D395" t="s">
        <v>1281</v>
      </c>
    </row>
    <row r="396" spans="1:4" x14ac:dyDescent="0.45">
      <c r="A396" t="s">
        <v>1274</v>
      </c>
      <c r="B396" t="s">
        <v>1275</v>
      </c>
      <c r="C396" t="s">
        <v>1282</v>
      </c>
      <c r="D396" t="s">
        <v>1283</v>
      </c>
    </row>
    <row r="397" spans="1:4" x14ac:dyDescent="0.45">
      <c r="A397" t="s">
        <v>1284</v>
      </c>
      <c r="B397" t="s">
        <v>1285</v>
      </c>
      <c r="C397" t="s">
        <v>1286</v>
      </c>
      <c r="D397" t="s">
        <v>1287</v>
      </c>
    </row>
    <row r="398" spans="1:4" x14ac:dyDescent="0.45">
      <c r="A398" t="s">
        <v>1284</v>
      </c>
      <c r="B398" t="s">
        <v>1285</v>
      </c>
      <c r="C398" t="s">
        <v>1288</v>
      </c>
      <c r="D398" t="s">
        <v>1289</v>
      </c>
    </row>
    <row r="399" spans="1:4" x14ac:dyDescent="0.45">
      <c r="A399" t="s">
        <v>1284</v>
      </c>
      <c r="B399" t="s">
        <v>1285</v>
      </c>
      <c r="C399" t="s">
        <v>1290</v>
      </c>
      <c r="D399" t="s">
        <v>1291</v>
      </c>
    </row>
    <row r="400" spans="1:4" x14ac:dyDescent="0.45">
      <c r="A400" t="s">
        <v>1284</v>
      </c>
      <c r="B400" t="s">
        <v>1285</v>
      </c>
      <c r="C400" t="s">
        <v>1292</v>
      </c>
      <c r="D400" t="s">
        <v>1293</v>
      </c>
    </row>
    <row r="401" spans="1:4" x14ac:dyDescent="0.45">
      <c r="A401" t="s">
        <v>1294</v>
      </c>
      <c r="B401" t="s">
        <v>1295</v>
      </c>
      <c r="C401" t="s">
        <v>1296</v>
      </c>
      <c r="D401" t="s">
        <v>1297</v>
      </c>
    </row>
    <row r="402" spans="1:4" x14ac:dyDescent="0.45">
      <c r="A402" t="s">
        <v>1294</v>
      </c>
      <c r="B402" t="s">
        <v>1295</v>
      </c>
      <c r="C402" t="s">
        <v>1298</v>
      </c>
      <c r="D402" t="s">
        <v>1299</v>
      </c>
    </row>
    <row r="403" spans="1:4" x14ac:dyDescent="0.45">
      <c r="A403" t="s">
        <v>1294</v>
      </c>
      <c r="B403" t="s">
        <v>1295</v>
      </c>
      <c r="C403" t="s">
        <v>1300</v>
      </c>
      <c r="D403" t="s">
        <v>1301</v>
      </c>
    </row>
    <row r="404" spans="1:4" x14ac:dyDescent="0.45">
      <c r="A404" t="s">
        <v>1302</v>
      </c>
      <c r="B404" t="s">
        <v>102</v>
      </c>
      <c r="C404" t="s">
        <v>1303</v>
      </c>
      <c r="D404" t="s">
        <v>1304</v>
      </c>
    </row>
    <row r="405" spans="1:4" x14ac:dyDescent="0.45">
      <c r="A405" t="s">
        <v>1302</v>
      </c>
      <c r="B405" t="s">
        <v>102</v>
      </c>
      <c r="C405" t="s">
        <v>1305</v>
      </c>
      <c r="D405" t="s">
        <v>1306</v>
      </c>
    </row>
    <row r="406" spans="1:4" x14ac:dyDescent="0.45">
      <c r="A406" t="s">
        <v>1302</v>
      </c>
      <c r="B406" t="s">
        <v>102</v>
      </c>
      <c r="C406" t="s">
        <v>1307</v>
      </c>
      <c r="D406" t="s">
        <v>1308</v>
      </c>
    </row>
    <row r="407" spans="1:4" x14ac:dyDescent="0.45">
      <c r="A407" t="s">
        <v>1302</v>
      </c>
      <c r="B407" t="s">
        <v>102</v>
      </c>
      <c r="C407" t="s">
        <v>1309</v>
      </c>
      <c r="D407" t="s">
        <v>1310</v>
      </c>
    </row>
    <row r="408" spans="1:4" x14ac:dyDescent="0.45">
      <c r="A408" t="s">
        <v>1311</v>
      </c>
      <c r="B408" t="s">
        <v>1312</v>
      </c>
      <c r="C408" t="s">
        <v>1313</v>
      </c>
      <c r="D408" t="s">
        <v>1314</v>
      </c>
    </row>
    <row r="409" spans="1:4" x14ac:dyDescent="0.45">
      <c r="A409" t="s">
        <v>1311</v>
      </c>
      <c r="B409" t="s">
        <v>1312</v>
      </c>
      <c r="C409" t="s">
        <v>1315</v>
      </c>
      <c r="D409" t="s">
        <v>1316</v>
      </c>
    </row>
    <row r="410" spans="1:4" x14ac:dyDescent="0.45">
      <c r="A410" t="s">
        <v>1311</v>
      </c>
      <c r="B410" t="s">
        <v>1312</v>
      </c>
      <c r="C410" t="s">
        <v>1317</v>
      </c>
      <c r="D410" t="s">
        <v>1318</v>
      </c>
    </row>
    <row r="411" spans="1:4" x14ac:dyDescent="0.45">
      <c r="A411" t="s">
        <v>1311</v>
      </c>
      <c r="B411" t="s">
        <v>1312</v>
      </c>
      <c r="C411" t="s">
        <v>1319</v>
      </c>
      <c r="D411" t="s">
        <v>1320</v>
      </c>
    </row>
    <row r="412" spans="1:4" x14ac:dyDescent="0.45">
      <c r="A412" t="s">
        <v>1321</v>
      </c>
      <c r="B412" t="s">
        <v>1322</v>
      </c>
      <c r="C412" t="s">
        <v>1323</v>
      </c>
      <c r="D412" t="s">
        <v>1324</v>
      </c>
    </row>
    <row r="413" spans="1:4" x14ac:dyDescent="0.45">
      <c r="A413" t="s">
        <v>1321</v>
      </c>
      <c r="B413" t="s">
        <v>1322</v>
      </c>
      <c r="C413" t="s">
        <v>1325</v>
      </c>
      <c r="D413" t="s">
        <v>1326</v>
      </c>
    </row>
    <row r="414" spans="1:4" x14ac:dyDescent="0.45">
      <c r="A414" t="s">
        <v>1321</v>
      </c>
      <c r="B414" t="s">
        <v>1322</v>
      </c>
      <c r="C414" t="s">
        <v>1327</v>
      </c>
      <c r="D414" t="s">
        <v>1328</v>
      </c>
    </row>
    <row r="415" spans="1:4" x14ac:dyDescent="0.45">
      <c r="A415" t="s">
        <v>1321</v>
      </c>
      <c r="B415" t="s">
        <v>1322</v>
      </c>
      <c r="C415" t="s">
        <v>1329</v>
      </c>
      <c r="D415" t="s">
        <v>1330</v>
      </c>
    </row>
    <row r="416" spans="1:4" x14ac:dyDescent="0.45">
      <c r="A416" t="s">
        <v>1321</v>
      </c>
      <c r="B416" t="s">
        <v>1322</v>
      </c>
      <c r="C416" t="s">
        <v>1331</v>
      </c>
      <c r="D416" t="s">
        <v>1332</v>
      </c>
    </row>
    <row r="417" spans="1:4" x14ac:dyDescent="0.45">
      <c r="A417" t="s">
        <v>1321</v>
      </c>
      <c r="B417" t="s">
        <v>1322</v>
      </c>
      <c r="C417" t="s">
        <v>1333</v>
      </c>
      <c r="D417" t="s">
        <v>1334</v>
      </c>
    </row>
    <row r="418" spans="1:4" x14ac:dyDescent="0.45">
      <c r="A418" t="s">
        <v>1321</v>
      </c>
      <c r="B418" t="s">
        <v>1322</v>
      </c>
      <c r="C418" t="s">
        <v>1335</v>
      </c>
      <c r="D418" t="s">
        <v>1336</v>
      </c>
    </row>
    <row r="419" spans="1:4" x14ac:dyDescent="0.45">
      <c r="A419" t="s">
        <v>1321</v>
      </c>
      <c r="B419" t="s">
        <v>1322</v>
      </c>
      <c r="C419" t="s">
        <v>1337</v>
      </c>
      <c r="D419" t="s">
        <v>1338</v>
      </c>
    </row>
    <row r="420" spans="1:4" x14ac:dyDescent="0.45">
      <c r="A420" t="s">
        <v>1321</v>
      </c>
      <c r="B420" t="s">
        <v>1322</v>
      </c>
      <c r="C420" t="s">
        <v>1339</v>
      </c>
      <c r="D420" t="s">
        <v>1340</v>
      </c>
    </row>
    <row r="421" spans="1:4" x14ac:dyDescent="0.45">
      <c r="A421" t="s">
        <v>1321</v>
      </c>
      <c r="B421" t="s">
        <v>1322</v>
      </c>
      <c r="C421" t="s">
        <v>1341</v>
      </c>
      <c r="D421" t="s">
        <v>1342</v>
      </c>
    </row>
    <row r="422" spans="1:4" x14ac:dyDescent="0.45">
      <c r="A422" t="s">
        <v>1321</v>
      </c>
      <c r="B422" t="s">
        <v>1322</v>
      </c>
      <c r="C422" t="s">
        <v>1343</v>
      </c>
      <c r="D422" t="s">
        <v>1344</v>
      </c>
    </row>
    <row r="423" spans="1:4" x14ac:dyDescent="0.45">
      <c r="A423" t="s">
        <v>1321</v>
      </c>
      <c r="B423" t="s">
        <v>1322</v>
      </c>
      <c r="C423" t="s">
        <v>1345</v>
      </c>
      <c r="D423" t="s">
        <v>1346</v>
      </c>
    </row>
    <row r="424" spans="1:4" x14ac:dyDescent="0.45">
      <c r="A424" t="s">
        <v>1321</v>
      </c>
      <c r="B424" t="s">
        <v>1322</v>
      </c>
      <c r="C424" t="s">
        <v>1347</v>
      </c>
      <c r="D424" t="s">
        <v>1348</v>
      </c>
    </row>
    <row r="425" spans="1:4" x14ac:dyDescent="0.45">
      <c r="A425" t="s">
        <v>1321</v>
      </c>
      <c r="B425" t="s">
        <v>1322</v>
      </c>
      <c r="C425" t="s">
        <v>1349</v>
      </c>
      <c r="D425" t="s">
        <v>1350</v>
      </c>
    </row>
    <row r="426" spans="1:4" x14ac:dyDescent="0.45">
      <c r="A426" t="s">
        <v>1321</v>
      </c>
      <c r="B426" t="s">
        <v>1322</v>
      </c>
      <c r="C426" t="s">
        <v>1351</v>
      </c>
      <c r="D426" t="s">
        <v>1352</v>
      </c>
    </row>
    <row r="427" spans="1:4" x14ac:dyDescent="0.45">
      <c r="A427" t="s">
        <v>1321</v>
      </c>
      <c r="B427" t="s">
        <v>1322</v>
      </c>
      <c r="C427" t="s">
        <v>1353</v>
      </c>
      <c r="D427" t="s">
        <v>1354</v>
      </c>
    </row>
    <row r="428" spans="1:4" x14ac:dyDescent="0.45">
      <c r="A428" t="s">
        <v>1321</v>
      </c>
      <c r="B428" t="s">
        <v>1322</v>
      </c>
      <c r="C428" t="s">
        <v>1355</v>
      </c>
      <c r="D428" t="s">
        <v>1356</v>
      </c>
    </row>
    <row r="429" spans="1:4" x14ac:dyDescent="0.45">
      <c r="A429" t="s">
        <v>1321</v>
      </c>
      <c r="B429" t="s">
        <v>1322</v>
      </c>
      <c r="C429" t="s">
        <v>1357</v>
      </c>
      <c r="D429" t="s">
        <v>1358</v>
      </c>
    </row>
    <row r="430" spans="1:4" x14ac:dyDescent="0.45">
      <c r="A430" t="s">
        <v>1321</v>
      </c>
      <c r="B430" t="s">
        <v>1322</v>
      </c>
      <c r="C430" t="s">
        <v>1359</v>
      </c>
      <c r="D430" t="s">
        <v>1360</v>
      </c>
    </row>
    <row r="431" spans="1:4" x14ac:dyDescent="0.45">
      <c r="A431" t="s">
        <v>1321</v>
      </c>
      <c r="B431" t="s">
        <v>1322</v>
      </c>
      <c r="C431" t="s">
        <v>1361</v>
      </c>
      <c r="D431" t="s">
        <v>1362</v>
      </c>
    </row>
    <row r="432" spans="1:4" x14ac:dyDescent="0.45">
      <c r="A432" t="s">
        <v>1321</v>
      </c>
      <c r="B432" t="s">
        <v>1322</v>
      </c>
      <c r="C432" t="s">
        <v>1363</v>
      </c>
      <c r="D432" t="s">
        <v>1364</v>
      </c>
    </row>
    <row r="433" spans="1:4" x14ac:dyDescent="0.45">
      <c r="A433" t="s">
        <v>1321</v>
      </c>
      <c r="B433" t="s">
        <v>1322</v>
      </c>
      <c r="C433" t="s">
        <v>1365</v>
      </c>
      <c r="D433" t="s">
        <v>1366</v>
      </c>
    </row>
    <row r="434" spans="1:4" x14ac:dyDescent="0.45">
      <c r="A434" t="s">
        <v>1321</v>
      </c>
      <c r="B434" t="s">
        <v>1322</v>
      </c>
      <c r="C434" t="s">
        <v>1367</v>
      </c>
      <c r="D434" t="s">
        <v>1368</v>
      </c>
    </row>
    <row r="435" spans="1:4" x14ac:dyDescent="0.45">
      <c r="A435" t="s">
        <v>1321</v>
      </c>
      <c r="B435" t="s">
        <v>1322</v>
      </c>
      <c r="C435" t="s">
        <v>1369</v>
      </c>
      <c r="D435" t="s">
        <v>1370</v>
      </c>
    </row>
    <row r="436" spans="1:4" x14ac:dyDescent="0.45">
      <c r="A436" t="s">
        <v>1321</v>
      </c>
      <c r="B436" t="s">
        <v>1322</v>
      </c>
      <c r="C436" t="s">
        <v>1371</v>
      </c>
      <c r="D436" t="s">
        <v>1372</v>
      </c>
    </row>
    <row r="437" spans="1:4" x14ac:dyDescent="0.45">
      <c r="A437" t="s">
        <v>1321</v>
      </c>
      <c r="B437" t="s">
        <v>1322</v>
      </c>
      <c r="C437" t="s">
        <v>1373</v>
      </c>
      <c r="D437" t="s">
        <v>1374</v>
      </c>
    </row>
    <row r="438" spans="1:4" x14ac:dyDescent="0.45">
      <c r="A438" t="s">
        <v>1321</v>
      </c>
      <c r="B438" t="s">
        <v>1322</v>
      </c>
      <c r="C438" t="s">
        <v>1375</v>
      </c>
      <c r="D438" t="s">
        <v>1330</v>
      </c>
    </row>
    <row r="439" spans="1:4" x14ac:dyDescent="0.45">
      <c r="A439" t="s">
        <v>1321</v>
      </c>
      <c r="B439" t="s">
        <v>1322</v>
      </c>
      <c r="C439" t="s">
        <v>1376</v>
      </c>
      <c r="D439" t="s">
        <v>1377</v>
      </c>
    </row>
    <row r="440" spans="1:4" x14ac:dyDescent="0.45">
      <c r="A440" t="s">
        <v>1321</v>
      </c>
      <c r="B440" t="s">
        <v>1322</v>
      </c>
      <c r="C440" t="s">
        <v>1378</v>
      </c>
      <c r="D440" t="s">
        <v>1330</v>
      </c>
    </row>
    <row r="441" spans="1:4" x14ac:dyDescent="0.45">
      <c r="A441" t="s">
        <v>1321</v>
      </c>
      <c r="B441" t="s">
        <v>1322</v>
      </c>
      <c r="C441" t="s">
        <v>1379</v>
      </c>
      <c r="D441" t="s">
        <v>1330</v>
      </c>
    </row>
    <row r="442" spans="1:4" x14ac:dyDescent="0.45">
      <c r="A442" t="s">
        <v>1321</v>
      </c>
      <c r="B442" t="s">
        <v>1322</v>
      </c>
      <c r="C442" t="s">
        <v>1380</v>
      </c>
      <c r="D442" t="s">
        <v>1330</v>
      </c>
    </row>
    <row r="443" spans="1:4" x14ac:dyDescent="0.45">
      <c r="A443" t="s">
        <v>1321</v>
      </c>
      <c r="B443" t="s">
        <v>1322</v>
      </c>
      <c r="C443" t="s">
        <v>1381</v>
      </c>
      <c r="D443" t="s">
        <v>1330</v>
      </c>
    </row>
    <row r="444" spans="1:4" x14ac:dyDescent="0.45">
      <c r="A444" t="s">
        <v>1321</v>
      </c>
      <c r="B444" t="s">
        <v>1322</v>
      </c>
      <c r="C444" t="s">
        <v>1382</v>
      </c>
      <c r="D444" t="s">
        <v>1330</v>
      </c>
    </row>
    <row r="445" spans="1:4" x14ac:dyDescent="0.45">
      <c r="A445" t="s">
        <v>1321</v>
      </c>
      <c r="B445" t="s">
        <v>1322</v>
      </c>
      <c r="C445" t="s">
        <v>1383</v>
      </c>
      <c r="D445" t="s">
        <v>1330</v>
      </c>
    </row>
    <row r="446" spans="1:4" x14ac:dyDescent="0.45">
      <c r="A446" t="s">
        <v>1321</v>
      </c>
      <c r="B446" t="s">
        <v>1322</v>
      </c>
      <c r="C446" t="s">
        <v>1384</v>
      </c>
      <c r="D446" t="s">
        <v>1330</v>
      </c>
    </row>
    <row r="447" spans="1:4" x14ac:dyDescent="0.45">
      <c r="A447" t="s">
        <v>1321</v>
      </c>
      <c r="B447" t="s">
        <v>1322</v>
      </c>
      <c r="C447" t="s">
        <v>1385</v>
      </c>
      <c r="D447" t="s">
        <v>1330</v>
      </c>
    </row>
    <row r="448" spans="1:4" x14ac:dyDescent="0.45">
      <c r="A448" t="s">
        <v>1321</v>
      </c>
      <c r="B448" t="s">
        <v>1322</v>
      </c>
      <c r="C448" t="s">
        <v>1386</v>
      </c>
      <c r="D448" t="s">
        <v>1330</v>
      </c>
    </row>
    <row r="449" spans="1:4" x14ac:dyDescent="0.45">
      <c r="A449" t="s">
        <v>1321</v>
      </c>
      <c r="B449" t="s">
        <v>1322</v>
      </c>
      <c r="C449" t="s">
        <v>1387</v>
      </c>
      <c r="D449" t="s">
        <v>1330</v>
      </c>
    </row>
    <row r="450" spans="1:4" x14ac:dyDescent="0.45">
      <c r="A450" t="s">
        <v>1321</v>
      </c>
      <c r="B450" t="s">
        <v>1322</v>
      </c>
      <c r="C450" t="s">
        <v>1388</v>
      </c>
      <c r="D450" t="s">
        <v>1330</v>
      </c>
    </row>
    <row r="451" spans="1:4" x14ac:dyDescent="0.45">
      <c r="A451" t="s">
        <v>1389</v>
      </c>
      <c r="B451" t="s">
        <v>1390</v>
      </c>
      <c r="C451" t="s">
        <v>1391</v>
      </c>
      <c r="D451" t="s">
        <v>1392</v>
      </c>
    </row>
    <row r="452" spans="1:4" x14ac:dyDescent="0.45">
      <c r="A452" t="s">
        <v>1389</v>
      </c>
      <c r="B452" t="s">
        <v>1390</v>
      </c>
      <c r="C452" t="s">
        <v>1393</v>
      </c>
      <c r="D452" t="s">
        <v>1394</v>
      </c>
    </row>
    <row r="453" spans="1:4" x14ac:dyDescent="0.45">
      <c r="A453" t="s">
        <v>1389</v>
      </c>
      <c r="B453" t="s">
        <v>1390</v>
      </c>
      <c r="C453" t="s">
        <v>1395</v>
      </c>
      <c r="D453" t="s">
        <v>1396</v>
      </c>
    </row>
    <row r="454" spans="1:4" x14ac:dyDescent="0.45">
      <c r="A454" t="s">
        <v>1389</v>
      </c>
      <c r="B454" t="s">
        <v>1390</v>
      </c>
      <c r="C454" t="s">
        <v>1397</v>
      </c>
      <c r="D454" t="s">
        <v>1398</v>
      </c>
    </row>
    <row r="455" spans="1:4" x14ac:dyDescent="0.45">
      <c r="A455" t="s">
        <v>1389</v>
      </c>
      <c r="B455" t="s">
        <v>1390</v>
      </c>
      <c r="C455" t="s">
        <v>1399</v>
      </c>
      <c r="D455" t="s">
        <v>1400</v>
      </c>
    </row>
    <row r="456" spans="1:4" x14ac:dyDescent="0.45">
      <c r="A456" t="s">
        <v>1389</v>
      </c>
      <c r="B456" t="s">
        <v>1390</v>
      </c>
      <c r="C456" t="s">
        <v>1401</v>
      </c>
      <c r="D456" t="s">
        <v>1402</v>
      </c>
    </row>
    <row r="457" spans="1:4" x14ac:dyDescent="0.45">
      <c r="A457" t="s">
        <v>1389</v>
      </c>
      <c r="B457" t="s">
        <v>1390</v>
      </c>
      <c r="C457" t="s">
        <v>1403</v>
      </c>
      <c r="D457" t="s">
        <v>1404</v>
      </c>
    </row>
    <row r="458" spans="1:4" x14ac:dyDescent="0.45">
      <c r="A458" t="s">
        <v>1389</v>
      </c>
      <c r="B458" t="s">
        <v>1390</v>
      </c>
      <c r="C458" t="s">
        <v>1405</v>
      </c>
      <c r="D458" t="s">
        <v>1406</v>
      </c>
    </row>
    <row r="459" spans="1:4" x14ac:dyDescent="0.45">
      <c r="A459" t="s">
        <v>1389</v>
      </c>
      <c r="B459" t="s">
        <v>1390</v>
      </c>
      <c r="C459" t="s">
        <v>1407</v>
      </c>
      <c r="D459" t="s">
        <v>1408</v>
      </c>
    </row>
    <row r="460" spans="1:4" x14ac:dyDescent="0.45">
      <c r="A460" t="s">
        <v>1389</v>
      </c>
      <c r="B460" t="s">
        <v>1390</v>
      </c>
      <c r="C460" t="s">
        <v>1409</v>
      </c>
      <c r="D460" t="s">
        <v>1410</v>
      </c>
    </row>
    <row r="461" spans="1:4" x14ac:dyDescent="0.45">
      <c r="A461" t="s">
        <v>1389</v>
      </c>
      <c r="B461" t="s">
        <v>1390</v>
      </c>
      <c r="C461" t="s">
        <v>1411</v>
      </c>
      <c r="D461" t="s">
        <v>1412</v>
      </c>
    </row>
    <row r="462" spans="1:4" x14ac:dyDescent="0.45">
      <c r="A462" t="s">
        <v>1389</v>
      </c>
      <c r="B462" t="s">
        <v>1390</v>
      </c>
      <c r="C462" t="s">
        <v>1413</v>
      </c>
      <c r="D462" t="s">
        <v>1414</v>
      </c>
    </row>
    <row r="463" spans="1:4" x14ac:dyDescent="0.45">
      <c r="A463" t="s">
        <v>1389</v>
      </c>
      <c r="B463" t="s">
        <v>1390</v>
      </c>
      <c r="C463" t="s">
        <v>1415</v>
      </c>
      <c r="D463" t="s">
        <v>1416</v>
      </c>
    </row>
    <row r="464" spans="1:4" x14ac:dyDescent="0.45">
      <c r="A464" t="s">
        <v>1389</v>
      </c>
      <c r="B464" t="s">
        <v>1390</v>
      </c>
      <c r="C464" t="s">
        <v>1417</v>
      </c>
      <c r="D464" t="s">
        <v>1418</v>
      </c>
    </row>
    <row r="465" spans="1:4" x14ac:dyDescent="0.45">
      <c r="A465" t="s">
        <v>1389</v>
      </c>
      <c r="B465" t="s">
        <v>1390</v>
      </c>
      <c r="C465" t="s">
        <v>1419</v>
      </c>
      <c r="D465" t="s">
        <v>1420</v>
      </c>
    </row>
    <row r="466" spans="1:4" x14ac:dyDescent="0.45">
      <c r="A466" t="s">
        <v>1389</v>
      </c>
      <c r="B466" t="s">
        <v>1390</v>
      </c>
      <c r="C466" t="s">
        <v>1421</v>
      </c>
      <c r="D466" t="s">
        <v>1422</v>
      </c>
    </row>
    <row r="467" spans="1:4" x14ac:dyDescent="0.45">
      <c r="A467" t="s">
        <v>1389</v>
      </c>
      <c r="B467" t="s">
        <v>1390</v>
      </c>
      <c r="C467" t="s">
        <v>1423</v>
      </c>
      <c r="D467" t="s">
        <v>1424</v>
      </c>
    </row>
    <row r="468" spans="1:4" x14ac:dyDescent="0.45">
      <c r="A468" t="s">
        <v>1389</v>
      </c>
      <c r="B468" t="s">
        <v>1390</v>
      </c>
      <c r="C468" t="s">
        <v>1425</v>
      </c>
      <c r="D468" t="s">
        <v>1426</v>
      </c>
    </row>
    <row r="469" spans="1:4" x14ac:dyDescent="0.45">
      <c r="A469" t="s">
        <v>1389</v>
      </c>
      <c r="B469" t="s">
        <v>1390</v>
      </c>
      <c r="C469" t="s">
        <v>1427</v>
      </c>
      <c r="D469" t="s">
        <v>1428</v>
      </c>
    </row>
    <row r="470" spans="1:4" x14ac:dyDescent="0.45">
      <c r="A470" t="s">
        <v>1429</v>
      </c>
      <c r="B470" t="s">
        <v>1430</v>
      </c>
      <c r="C470" t="s">
        <v>1431</v>
      </c>
      <c r="D470" t="s">
        <v>1432</v>
      </c>
    </row>
    <row r="471" spans="1:4" x14ac:dyDescent="0.45">
      <c r="A471" t="s">
        <v>1429</v>
      </c>
      <c r="B471" t="s">
        <v>1430</v>
      </c>
      <c r="C471" t="s">
        <v>1433</v>
      </c>
      <c r="D471" t="s">
        <v>1434</v>
      </c>
    </row>
    <row r="472" spans="1:4" x14ac:dyDescent="0.45">
      <c r="A472" t="s">
        <v>1429</v>
      </c>
      <c r="B472" t="s">
        <v>1430</v>
      </c>
      <c r="C472" t="s">
        <v>1435</v>
      </c>
      <c r="D472" t="s">
        <v>1436</v>
      </c>
    </row>
    <row r="473" spans="1:4" x14ac:dyDescent="0.45">
      <c r="A473" t="s">
        <v>1429</v>
      </c>
      <c r="B473" t="s">
        <v>1430</v>
      </c>
      <c r="C473" t="s">
        <v>1437</v>
      </c>
      <c r="D473" t="s">
        <v>1438</v>
      </c>
    </row>
    <row r="474" spans="1:4" x14ac:dyDescent="0.45">
      <c r="A474" t="s">
        <v>1429</v>
      </c>
      <c r="B474" t="s">
        <v>1430</v>
      </c>
      <c r="C474" t="s">
        <v>1439</v>
      </c>
      <c r="D474" t="s">
        <v>1440</v>
      </c>
    </row>
    <row r="475" spans="1:4" x14ac:dyDescent="0.45">
      <c r="A475" t="s">
        <v>1429</v>
      </c>
      <c r="B475" t="s">
        <v>1430</v>
      </c>
      <c r="C475" t="s">
        <v>1441</v>
      </c>
      <c r="D475" t="s">
        <v>1442</v>
      </c>
    </row>
    <row r="476" spans="1:4" x14ac:dyDescent="0.45">
      <c r="A476" t="s">
        <v>1429</v>
      </c>
      <c r="B476" t="s">
        <v>1430</v>
      </c>
      <c r="C476" t="s">
        <v>1443</v>
      </c>
      <c r="D476" t="s">
        <v>1444</v>
      </c>
    </row>
    <row r="477" spans="1:4" x14ac:dyDescent="0.45">
      <c r="A477" t="s">
        <v>1429</v>
      </c>
      <c r="B477" t="s">
        <v>1430</v>
      </c>
      <c r="C477" t="s">
        <v>1445</v>
      </c>
      <c r="D477" t="s">
        <v>1446</v>
      </c>
    </row>
    <row r="478" spans="1:4" x14ac:dyDescent="0.45">
      <c r="A478" t="s">
        <v>1429</v>
      </c>
      <c r="B478" t="s">
        <v>1430</v>
      </c>
      <c r="C478" t="s">
        <v>1447</v>
      </c>
      <c r="D478" t="s">
        <v>1448</v>
      </c>
    </row>
    <row r="479" spans="1:4" x14ac:dyDescent="0.45">
      <c r="A479" t="s">
        <v>1429</v>
      </c>
      <c r="B479" t="s">
        <v>1430</v>
      </c>
      <c r="C479" t="s">
        <v>1449</v>
      </c>
      <c r="D479" t="s">
        <v>1450</v>
      </c>
    </row>
    <row r="480" spans="1:4" x14ac:dyDescent="0.45">
      <c r="A480" t="s">
        <v>1451</v>
      </c>
      <c r="B480" t="s">
        <v>1452</v>
      </c>
      <c r="C480" t="s">
        <v>1453</v>
      </c>
      <c r="D480" t="s">
        <v>1454</v>
      </c>
    </row>
    <row r="481" spans="1:4" x14ac:dyDescent="0.45">
      <c r="A481" t="s">
        <v>1451</v>
      </c>
      <c r="B481" t="s">
        <v>1452</v>
      </c>
      <c r="C481" t="s">
        <v>1455</v>
      </c>
      <c r="D481" t="s">
        <v>1456</v>
      </c>
    </row>
    <row r="482" spans="1:4" x14ac:dyDescent="0.45">
      <c r="A482" t="s">
        <v>1451</v>
      </c>
      <c r="B482" t="s">
        <v>1452</v>
      </c>
      <c r="C482" t="s">
        <v>1457</v>
      </c>
      <c r="D482" t="s">
        <v>1458</v>
      </c>
    </row>
    <row r="483" spans="1:4" x14ac:dyDescent="0.45">
      <c r="A483" t="s">
        <v>1451</v>
      </c>
      <c r="B483" t="s">
        <v>1452</v>
      </c>
      <c r="C483" t="s">
        <v>1459</v>
      </c>
      <c r="D483" t="s">
        <v>1460</v>
      </c>
    </row>
    <row r="484" spans="1:4" x14ac:dyDescent="0.45">
      <c r="A484" t="s">
        <v>1451</v>
      </c>
      <c r="B484" t="s">
        <v>1452</v>
      </c>
      <c r="C484" t="s">
        <v>1461</v>
      </c>
      <c r="D484" t="s">
        <v>1462</v>
      </c>
    </row>
    <row r="485" spans="1:4" x14ac:dyDescent="0.45">
      <c r="A485" t="s">
        <v>1451</v>
      </c>
      <c r="B485" t="s">
        <v>1452</v>
      </c>
      <c r="C485" t="s">
        <v>1463</v>
      </c>
      <c r="D485" t="s">
        <v>1464</v>
      </c>
    </row>
    <row r="486" spans="1:4" x14ac:dyDescent="0.45">
      <c r="A486" t="s">
        <v>1451</v>
      </c>
      <c r="B486" t="s">
        <v>1452</v>
      </c>
      <c r="C486" t="s">
        <v>1465</v>
      </c>
      <c r="D486" t="s">
        <v>1466</v>
      </c>
    </row>
    <row r="487" spans="1:4" x14ac:dyDescent="0.45">
      <c r="A487" t="s">
        <v>1451</v>
      </c>
      <c r="B487" t="s">
        <v>1452</v>
      </c>
      <c r="C487" t="s">
        <v>1467</v>
      </c>
      <c r="D487" t="s">
        <v>1468</v>
      </c>
    </row>
    <row r="488" spans="1:4" x14ac:dyDescent="0.45">
      <c r="A488" t="s">
        <v>1451</v>
      </c>
      <c r="B488" t="s">
        <v>1452</v>
      </c>
      <c r="C488" t="s">
        <v>1469</v>
      </c>
      <c r="D488" t="s">
        <v>1470</v>
      </c>
    </row>
    <row r="489" spans="1:4" x14ac:dyDescent="0.45">
      <c r="A489" t="s">
        <v>1471</v>
      </c>
      <c r="B489" t="s">
        <v>1472</v>
      </c>
      <c r="C489" t="s">
        <v>1473</v>
      </c>
      <c r="D489" t="s">
        <v>1474</v>
      </c>
    </row>
    <row r="490" spans="1:4" x14ac:dyDescent="0.45">
      <c r="A490" t="s">
        <v>1471</v>
      </c>
      <c r="B490" t="s">
        <v>1472</v>
      </c>
      <c r="C490" t="s">
        <v>1475</v>
      </c>
      <c r="D490" t="s">
        <v>1476</v>
      </c>
    </row>
    <row r="491" spans="1:4" x14ac:dyDescent="0.45">
      <c r="A491" t="s">
        <v>1471</v>
      </c>
      <c r="B491" t="s">
        <v>1472</v>
      </c>
      <c r="C491" t="s">
        <v>1477</v>
      </c>
      <c r="D491" t="s">
        <v>1478</v>
      </c>
    </row>
    <row r="492" spans="1:4" x14ac:dyDescent="0.45">
      <c r="A492" t="s">
        <v>1471</v>
      </c>
      <c r="B492" t="s">
        <v>1472</v>
      </c>
      <c r="C492" t="s">
        <v>1479</v>
      </c>
      <c r="D492" t="s">
        <v>1480</v>
      </c>
    </row>
    <row r="493" spans="1:4" x14ac:dyDescent="0.45">
      <c r="A493" t="s">
        <v>1481</v>
      </c>
      <c r="B493" t="s">
        <v>1482</v>
      </c>
      <c r="C493" t="s">
        <v>1483</v>
      </c>
      <c r="D493" t="s">
        <v>1484</v>
      </c>
    </row>
    <row r="494" spans="1:4" x14ac:dyDescent="0.45">
      <c r="A494" t="s">
        <v>1481</v>
      </c>
      <c r="B494" t="s">
        <v>1482</v>
      </c>
      <c r="C494" t="s">
        <v>1485</v>
      </c>
      <c r="D494" t="s">
        <v>1486</v>
      </c>
    </row>
    <row r="495" spans="1:4" x14ac:dyDescent="0.45">
      <c r="A495" t="s">
        <v>1481</v>
      </c>
      <c r="B495" t="s">
        <v>1482</v>
      </c>
      <c r="C495" t="s">
        <v>1487</v>
      </c>
      <c r="D495" t="s">
        <v>1488</v>
      </c>
    </row>
    <row r="496" spans="1:4" x14ac:dyDescent="0.45">
      <c r="A496" t="s">
        <v>1481</v>
      </c>
      <c r="B496" t="s">
        <v>1482</v>
      </c>
      <c r="C496" t="s">
        <v>1489</v>
      </c>
      <c r="D496" t="s">
        <v>1490</v>
      </c>
    </row>
    <row r="497" spans="1:4" x14ac:dyDescent="0.45">
      <c r="A497" t="s">
        <v>1491</v>
      </c>
      <c r="B497" t="s">
        <v>1492</v>
      </c>
      <c r="C497" t="s">
        <v>1493</v>
      </c>
      <c r="D497" t="s">
        <v>1494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4CF3-2442-44BD-B07A-B1E6393F1343}">
  <sheetPr>
    <tabColor theme="0"/>
  </sheetPr>
  <dimension ref="A1:E34"/>
  <sheetViews>
    <sheetView topLeftCell="A30" zoomScale="90" zoomScaleNormal="90" workbookViewId="0">
      <selection activeCell="B40" sqref="B40"/>
    </sheetView>
  </sheetViews>
  <sheetFormatPr defaultColWidth="8.9296875" defaultRowHeight="14.25" x14ac:dyDescent="0.45"/>
  <cols>
    <col min="1" max="1" width="8.9296875" style="3"/>
    <col min="2" max="2" width="73.19921875" style="3" customWidth="1"/>
    <col min="3" max="3" width="12.19921875" style="3" customWidth="1"/>
    <col min="4" max="4" width="51.53125" style="3" customWidth="1"/>
    <col min="5" max="5" width="55.9296875" style="3" customWidth="1"/>
    <col min="6" max="16384" width="8.9296875" style="3"/>
  </cols>
  <sheetData>
    <row r="1" spans="1:5" s="4" customFormat="1" x14ac:dyDescent="0.45">
      <c r="A1" s="4" t="s">
        <v>0</v>
      </c>
      <c r="B1" s="4" t="s">
        <v>1</v>
      </c>
      <c r="C1" s="4" t="s">
        <v>2</v>
      </c>
      <c r="D1" s="4" t="s">
        <v>30</v>
      </c>
      <c r="E1" s="4" t="s">
        <v>31</v>
      </c>
    </row>
    <row r="2" spans="1:5" ht="42.75" x14ac:dyDescent="0.45">
      <c r="A2" s="3">
        <v>1</v>
      </c>
      <c r="B2" s="3" t="s">
        <v>4</v>
      </c>
      <c r="C2" s="3" t="s">
        <v>5</v>
      </c>
      <c r="D2" s="5" t="s">
        <v>11</v>
      </c>
    </row>
    <row r="3" spans="1:5" ht="42.75" x14ac:dyDescent="0.45">
      <c r="A3" s="3">
        <v>2</v>
      </c>
      <c r="B3" s="3" t="s">
        <v>3</v>
      </c>
      <c r="C3" s="3">
        <v>2025</v>
      </c>
      <c r="D3" s="5" t="s">
        <v>14</v>
      </c>
    </row>
    <row r="4" spans="1:5" x14ac:dyDescent="0.45">
      <c r="A4" s="3">
        <v>3</v>
      </c>
      <c r="B4" s="3" t="s">
        <v>6</v>
      </c>
      <c r="C4" s="3">
        <v>2025</v>
      </c>
      <c r="D4" s="5" t="s">
        <v>15</v>
      </c>
    </row>
    <row r="5" spans="1:5" x14ac:dyDescent="0.45">
      <c r="A5" s="3">
        <v>4</v>
      </c>
      <c r="B5" s="3" t="s">
        <v>7</v>
      </c>
      <c r="C5" s="3">
        <v>2025</v>
      </c>
      <c r="D5" s="5" t="s">
        <v>12</v>
      </c>
    </row>
    <row r="6" spans="1:5" ht="57" x14ac:dyDescent="0.45">
      <c r="A6" s="3">
        <v>5</v>
      </c>
      <c r="B6" s="3" t="s">
        <v>8</v>
      </c>
      <c r="C6" s="3">
        <v>2023</v>
      </c>
      <c r="D6" s="5" t="s">
        <v>13</v>
      </c>
    </row>
    <row r="7" spans="1:5" x14ac:dyDescent="0.45">
      <c r="A7" s="3">
        <v>6</v>
      </c>
      <c r="B7" s="3" t="s">
        <v>9</v>
      </c>
      <c r="C7" s="3">
        <v>2025</v>
      </c>
      <c r="D7" s="5" t="s">
        <v>10</v>
      </c>
    </row>
    <row r="8" spans="1:5" ht="42.75" x14ac:dyDescent="0.45">
      <c r="A8" s="3">
        <v>7</v>
      </c>
      <c r="B8" s="3" t="s">
        <v>16</v>
      </c>
      <c r="C8" s="3" t="s">
        <v>5</v>
      </c>
      <c r="D8" s="5" t="s">
        <v>28</v>
      </c>
      <c r="E8" s="5" t="s">
        <v>29</v>
      </c>
    </row>
    <row r="9" spans="1:5" x14ac:dyDescent="0.45">
      <c r="A9" s="3">
        <v>8</v>
      </c>
      <c r="B9" s="3" t="s">
        <v>32</v>
      </c>
      <c r="C9" s="3">
        <v>2025</v>
      </c>
      <c r="D9" s="3" t="s">
        <v>49</v>
      </c>
    </row>
    <row r="10" spans="1:5" ht="28.5" x14ac:dyDescent="0.45">
      <c r="A10" s="3">
        <v>9</v>
      </c>
      <c r="B10" s="3" t="s">
        <v>35</v>
      </c>
      <c r="C10" s="3">
        <v>2025</v>
      </c>
      <c r="D10" s="5" t="s">
        <v>36</v>
      </c>
    </row>
    <row r="11" spans="1:5" ht="28.5" x14ac:dyDescent="0.45">
      <c r="A11" s="3">
        <v>10</v>
      </c>
      <c r="B11" s="3" t="s">
        <v>33</v>
      </c>
      <c r="C11" s="3">
        <v>2024</v>
      </c>
      <c r="D11" s="5" t="s">
        <v>34</v>
      </c>
    </row>
    <row r="12" spans="1:5" ht="57" x14ac:dyDescent="0.45">
      <c r="A12" s="3">
        <v>11</v>
      </c>
      <c r="B12" s="3" t="s">
        <v>38</v>
      </c>
      <c r="C12" s="3">
        <v>2022</v>
      </c>
      <c r="D12" s="5" t="s">
        <v>37</v>
      </c>
    </row>
    <row r="13" spans="1:5" ht="28.5" x14ac:dyDescent="0.45">
      <c r="A13" s="3">
        <v>12</v>
      </c>
      <c r="B13" s="3" t="s">
        <v>47</v>
      </c>
      <c r="C13" s="3">
        <v>2025</v>
      </c>
      <c r="D13" s="5" t="s">
        <v>48</v>
      </c>
    </row>
    <row r="14" spans="1:5" ht="57" x14ac:dyDescent="0.45">
      <c r="A14" s="3">
        <v>13</v>
      </c>
      <c r="B14" s="3" t="s">
        <v>39</v>
      </c>
      <c r="C14" s="3">
        <v>2020</v>
      </c>
      <c r="D14" s="5" t="s">
        <v>40</v>
      </c>
    </row>
    <row r="15" spans="1:5" ht="28.5" x14ac:dyDescent="0.45">
      <c r="A15" s="3">
        <v>14</v>
      </c>
      <c r="B15" s="3" t="s">
        <v>78</v>
      </c>
      <c r="C15" s="3">
        <v>2025</v>
      </c>
      <c r="D15" s="5" t="s">
        <v>79</v>
      </c>
    </row>
    <row r="16" spans="1:5" ht="28.5" x14ac:dyDescent="0.45">
      <c r="A16" s="3">
        <v>15</v>
      </c>
      <c r="B16" s="3" t="s">
        <v>80</v>
      </c>
      <c r="C16" s="3">
        <v>2025</v>
      </c>
      <c r="D16" s="5" t="s">
        <v>81</v>
      </c>
    </row>
    <row r="17" spans="1:4" ht="57" x14ac:dyDescent="0.45">
      <c r="A17" s="3">
        <v>16</v>
      </c>
      <c r="B17" s="3" t="s">
        <v>82</v>
      </c>
      <c r="C17" s="3">
        <v>2025</v>
      </c>
      <c r="D17" s="5" t="s">
        <v>83</v>
      </c>
    </row>
    <row r="18" spans="1:4" ht="28.5" x14ac:dyDescent="0.45">
      <c r="A18" s="3">
        <v>17</v>
      </c>
      <c r="B18" s="3" t="s">
        <v>85</v>
      </c>
      <c r="C18" s="3">
        <v>2025</v>
      </c>
      <c r="D18" s="5" t="s">
        <v>84</v>
      </c>
    </row>
    <row r="19" spans="1:4" ht="42.75" x14ac:dyDescent="0.45">
      <c r="A19" s="3">
        <v>18</v>
      </c>
      <c r="B19" s="3" t="s">
        <v>87</v>
      </c>
      <c r="C19" s="3">
        <v>2025</v>
      </c>
      <c r="D19" s="5" t="s">
        <v>86</v>
      </c>
    </row>
    <row r="20" spans="1:4" x14ac:dyDescent="0.45">
      <c r="A20" s="3">
        <v>19</v>
      </c>
      <c r="B20" s="3" t="s">
        <v>112</v>
      </c>
      <c r="C20" s="3">
        <v>2025</v>
      </c>
      <c r="D20" s="5" t="s">
        <v>113</v>
      </c>
    </row>
    <row r="21" spans="1:4" x14ac:dyDescent="0.45">
      <c r="A21" s="3">
        <v>20</v>
      </c>
      <c r="B21" s="3" t="s">
        <v>132</v>
      </c>
      <c r="C21" s="3">
        <v>2025</v>
      </c>
      <c r="D21" s="5" t="s">
        <v>133</v>
      </c>
    </row>
    <row r="22" spans="1:4" x14ac:dyDescent="0.45">
      <c r="A22" s="3">
        <v>21</v>
      </c>
      <c r="B22" s="3" t="s">
        <v>134</v>
      </c>
      <c r="C22" s="3">
        <v>2025</v>
      </c>
      <c r="D22" s="5"/>
    </row>
    <row r="23" spans="1:4" ht="28.5" x14ac:dyDescent="0.45">
      <c r="A23" s="3">
        <v>22</v>
      </c>
      <c r="B23" s="3" t="s">
        <v>135</v>
      </c>
      <c r="C23" s="3">
        <v>2023</v>
      </c>
      <c r="D23" s="5" t="s">
        <v>136</v>
      </c>
    </row>
    <row r="24" spans="1:4" x14ac:dyDescent="0.45">
      <c r="A24" s="3">
        <v>23</v>
      </c>
      <c r="B24" s="3" t="s">
        <v>138</v>
      </c>
      <c r="C24" s="3">
        <v>2025</v>
      </c>
      <c r="D24" s="5" t="s">
        <v>137</v>
      </c>
    </row>
    <row r="25" spans="1:4" ht="42.75" x14ac:dyDescent="0.45">
      <c r="A25" s="3">
        <v>24</v>
      </c>
      <c r="B25" s="3" t="s">
        <v>178</v>
      </c>
      <c r="C25" s="3">
        <v>2025</v>
      </c>
      <c r="D25" s="5" t="s">
        <v>177</v>
      </c>
    </row>
    <row r="26" spans="1:4" ht="28.5" x14ac:dyDescent="0.45">
      <c r="A26" s="3">
        <v>25</v>
      </c>
      <c r="B26" s="3" t="s">
        <v>182</v>
      </c>
      <c r="C26" s="3">
        <v>2025</v>
      </c>
      <c r="D26" s="5" t="s">
        <v>183</v>
      </c>
    </row>
    <row r="27" spans="1:4" ht="57" x14ac:dyDescent="0.45">
      <c r="A27" s="3">
        <v>26</v>
      </c>
      <c r="B27" s="3" t="s">
        <v>185</v>
      </c>
      <c r="C27" s="3">
        <v>2025</v>
      </c>
      <c r="D27" s="5" t="s">
        <v>184</v>
      </c>
    </row>
    <row r="28" spans="1:4" ht="42.75" x14ac:dyDescent="0.45">
      <c r="A28" s="3">
        <v>27</v>
      </c>
      <c r="B28" s="3" t="s">
        <v>187</v>
      </c>
      <c r="C28" s="3">
        <v>2023</v>
      </c>
      <c r="D28" s="5" t="s">
        <v>186</v>
      </c>
    </row>
    <row r="29" spans="1:4" ht="64.8" customHeight="1" x14ac:dyDescent="0.45">
      <c r="A29" s="3">
        <v>28</v>
      </c>
      <c r="B29" s="3" t="s">
        <v>192</v>
      </c>
      <c r="C29" s="3">
        <v>2023</v>
      </c>
      <c r="D29" s="5" t="s">
        <v>191</v>
      </c>
    </row>
    <row r="30" spans="1:4" ht="64.8" customHeight="1" x14ac:dyDescent="0.45">
      <c r="A30" s="3">
        <v>29</v>
      </c>
      <c r="B30" s="3" t="s">
        <v>278</v>
      </c>
      <c r="C30" s="3">
        <v>2025</v>
      </c>
      <c r="D30" s="5" t="s">
        <v>279</v>
      </c>
    </row>
    <row r="31" spans="1:4" ht="64.8" customHeight="1" x14ac:dyDescent="0.45">
      <c r="A31" s="3">
        <v>30</v>
      </c>
      <c r="B31" s="3" t="s">
        <v>284</v>
      </c>
      <c r="D31" s="5"/>
    </row>
    <row r="32" spans="1:4" ht="64.8" customHeight="1" x14ac:dyDescent="0.45">
      <c r="A32" s="3">
        <v>31</v>
      </c>
      <c r="B32" s="3" t="s">
        <v>360</v>
      </c>
      <c r="C32" s="3">
        <v>2025</v>
      </c>
      <c r="D32" s="5" t="s">
        <v>359</v>
      </c>
    </row>
    <row r="33" spans="1:4" ht="64.8" customHeight="1" x14ac:dyDescent="0.45">
      <c r="A33" s="3">
        <v>32</v>
      </c>
      <c r="B33" s="3" t="s">
        <v>372</v>
      </c>
      <c r="C33" s="3">
        <v>2025</v>
      </c>
      <c r="D33" s="5" t="s">
        <v>373</v>
      </c>
    </row>
    <row r="34" spans="1:4" ht="28.5" x14ac:dyDescent="0.45">
      <c r="A34" s="3">
        <v>33</v>
      </c>
      <c r="B34" s="3" t="s">
        <v>1717</v>
      </c>
      <c r="C34" s="3">
        <v>2025</v>
      </c>
      <c r="D34" s="5" t="s">
        <v>1718</v>
      </c>
    </row>
  </sheetData>
  <hyperlinks>
    <hyperlink ref="D7" r:id="rId1" xr:uid="{87DAF0BF-2C6D-4F87-BD40-02A3F7B08B50}"/>
    <hyperlink ref="D8" r:id="rId2" location="related-dashboards-content   " xr:uid="{DE20BA00-6ED2-4F09-A9CC-0C17BA530CF6}"/>
    <hyperlink ref="D2" r:id="rId3" xr:uid="{46A057ED-300B-4537-9B5D-4999958F7E65}"/>
    <hyperlink ref="D5" r:id="rId4" xr:uid="{DBB8A51B-A1A5-4430-9E0A-D2844F52450B}"/>
    <hyperlink ref="D6" r:id="rId5" xr:uid="{8FA5DD18-6B8B-4303-8DF3-A51C75B95092}"/>
    <hyperlink ref="D3" r:id="rId6" xr:uid="{12F9A419-EFCA-47A6-87C9-AEFF575C26EB}"/>
    <hyperlink ref="D4" r:id="rId7" xr:uid="{C4544C75-1144-4FEF-B085-263DF5E4C2F9}"/>
    <hyperlink ref="E8" r:id="rId8" xr:uid="{898AB655-53BC-45DC-8A02-DA7239019ADB}"/>
    <hyperlink ref="D11" r:id="rId9" xr:uid="{9E26262B-58B4-463A-A809-3BAD1991400A}"/>
    <hyperlink ref="D10" r:id="rId10" xr:uid="{5EB15AE9-5FE0-49F6-8F46-8C113D06310A}"/>
    <hyperlink ref="D12" r:id="rId11" location=":~:text=The%20LCREE%20data%20suggests%20that,'%20and%20'Energy%20efficient%20lighting' " xr:uid="{C420EE47-71B7-4F5B-9BD5-34C56A0F6AE8}"/>
    <hyperlink ref="D14" r:id="rId12" xr:uid="{F9FE6CF8-C35B-478C-AA7E-5B63F3384756}"/>
    <hyperlink ref="D13" r:id="rId13" xr:uid="{9317803A-30D4-4EA3-BE30-E654821EAEED}"/>
    <hyperlink ref="D15" r:id="rId14" xr:uid="{AB1A3553-E012-409B-B6CD-94FB6CEEFE9B}"/>
    <hyperlink ref="D16" r:id="rId15" xr:uid="{0144F57B-2D57-4174-9A74-08D6F9B704CA}"/>
    <hyperlink ref="D17" r:id="rId16" xr:uid="{ECAB616D-1309-49D0-B3DC-78DDEEF64CAF}"/>
    <hyperlink ref="D20" r:id="rId17" xr:uid="{996F77B2-8447-4EBE-BB42-5852901D525E}"/>
    <hyperlink ref="D19" r:id="rId18" location="advanced-manufacturing" xr:uid="{0FA43845-D22A-4749-90BE-78BDE57BE16A}"/>
    <hyperlink ref="D21" r:id="rId19" xr:uid="{BF896FDD-D50D-44C6-AA7A-8E3B67DAC66C}"/>
    <hyperlink ref="D25" r:id="rId20" xr:uid="{BBDBDE71-AD7B-436B-82A1-BACEE764F9E6}"/>
    <hyperlink ref="D26" r:id="rId21" xr:uid="{167C3E10-4105-4F6D-AAD5-9ED8B048BAA4}"/>
    <hyperlink ref="D27" r:id="rId22" location="direct-and-indirect-jobs-supported-by-mod-expenditure-with-uk-industry" xr:uid="{926095CF-5CCD-4B28-A2A8-EA2ED81A5B38}"/>
    <hyperlink ref="D18" r:id="rId23" xr:uid="{AE6B653E-D0BD-42B1-8593-C4718DD6CD42}"/>
    <hyperlink ref="D28" r:id="rId24" xr:uid="{ADBA0BB2-DD89-4830-AB70-96B2C77DD9FA}"/>
    <hyperlink ref="D30" r:id="rId25" xr:uid="{B1C0931D-0BE8-4295-AEDA-75B8D7E1F573}"/>
    <hyperlink ref="D24" r:id="rId26" location="introduction" xr:uid="{A3AD82A2-811B-485A-B747-D3D6A69421F5}"/>
    <hyperlink ref="D34" r:id="rId27" xr:uid="{FC75FBE5-3B95-4ADD-8BDE-A7C9B14BFB6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F6015-AE2F-4FD5-9BF3-134AC0295B4F}">
  <sheetPr>
    <tabColor theme="0"/>
  </sheetPr>
  <dimension ref="A1:N43"/>
  <sheetViews>
    <sheetView zoomScale="80" zoomScaleNormal="80" workbookViewId="0">
      <selection activeCell="D11" sqref="D11"/>
    </sheetView>
  </sheetViews>
  <sheetFormatPr defaultColWidth="8.9296875" defaultRowHeight="11.65" x14ac:dyDescent="0.45"/>
  <cols>
    <col min="1" max="1" width="13.19921875" style="59" customWidth="1"/>
    <col min="2" max="2" width="58.9296875" style="59" customWidth="1"/>
    <col min="3" max="14" width="15.796875" style="59" customWidth="1"/>
    <col min="15" max="16384" width="8.9296875" style="59"/>
  </cols>
  <sheetData>
    <row r="1" spans="1:14" s="108" customFormat="1" ht="33.75" customHeight="1" x14ac:dyDescent="0.45">
      <c r="A1" s="153" t="s">
        <v>1501</v>
      </c>
      <c r="B1" s="156" t="s">
        <v>1502</v>
      </c>
      <c r="C1" s="152" t="s">
        <v>1503</v>
      </c>
      <c r="D1" s="152" t="s">
        <v>1504</v>
      </c>
      <c r="E1" s="152" t="s">
        <v>1505</v>
      </c>
      <c r="F1" s="152" t="s">
        <v>1512</v>
      </c>
      <c r="G1" s="152" t="s">
        <v>1513</v>
      </c>
      <c r="H1" s="152" t="s">
        <v>1527</v>
      </c>
      <c r="I1" s="152" t="s">
        <v>1528</v>
      </c>
      <c r="J1" s="152" t="s">
        <v>1541</v>
      </c>
      <c r="K1" s="152" t="s">
        <v>1542</v>
      </c>
      <c r="L1" s="152" t="s">
        <v>1543</v>
      </c>
      <c r="M1" s="152" t="s">
        <v>1544</v>
      </c>
      <c r="N1" s="153" t="s">
        <v>1567</v>
      </c>
    </row>
    <row r="2" spans="1:14" s="108" customFormat="1" ht="16.8" customHeight="1" x14ac:dyDescent="0.45">
      <c r="A2" s="154"/>
      <c r="B2" s="157" t="s">
        <v>1546</v>
      </c>
      <c r="N2" s="154"/>
    </row>
    <row r="3" spans="1:14" x14ac:dyDescent="0.45">
      <c r="A3" s="66">
        <v>1</v>
      </c>
      <c r="B3" s="67" t="s">
        <v>1495</v>
      </c>
      <c r="N3" s="66"/>
    </row>
    <row r="4" spans="1:14" x14ac:dyDescent="0.45">
      <c r="A4" s="66">
        <v>2</v>
      </c>
      <c r="B4" s="67" t="s">
        <v>1496</v>
      </c>
      <c r="N4" s="66"/>
    </row>
    <row r="5" spans="1:14" ht="34.9" x14ac:dyDescent="0.45">
      <c r="A5" s="66">
        <v>3</v>
      </c>
      <c r="B5" s="67" t="s">
        <v>1497</v>
      </c>
      <c r="C5" s="59" t="s">
        <v>1498</v>
      </c>
      <c r="D5" s="59" t="s">
        <v>1499</v>
      </c>
      <c r="E5" s="59" t="s">
        <v>1500</v>
      </c>
      <c r="N5" s="66"/>
    </row>
    <row r="6" spans="1:14" s="151" customFormat="1" x14ac:dyDescent="0.45">
      <c r="A6" s="155">
        <v>4</v>
      </c>
      <c r="B6" s="158" t="s">
        <v>1506</v>
      </c>
      <c r="C6" s="151" t="s">
        <v>1507</v>
      </c>
      <c r="D6" s="151" t="s">
        <v>1508</v>
      </c>
      <c r="E6" s="151" t="s">
        <v>1509</v>
      </c>
      <c r="F6" s="151" t="s">
        <v>1510</v>
      </c>
      <c r="G6" s="151" t="s">
        <v>1511</v>
      </c>
      <c r="N6" s="155"/>
    </row>
    <row r="7" spans="1:14" x14ac:dyDescent="0.45">
      <c r="A7" s="66">
        <v>5</v>
      </c>
      <c r="B7" s="67" t="s">
        <v>1514</v>
      </c>
      <c r="C7" s="59" t="s">
        <v>1515</v>
      </c>
      <c r="D7" s="59" t="s">
        <v>1516</v>
      </c>
      <c r="E7" s="59" t="s">
        <v>1517</v>
      </c>
      <c r="F7" s="59" t="s">
        <v>1518</v>
      </c>
      <c r="N7" s="66"/>
    </row>
    <row r="8" spans="1:14" ht="23.25" x14ac:dyDescent="0.45">
      <c r="A8" s="66">
        <v>6</v>
      </c>
      <c r="B8" s="67" t="s">
        <v>1519</v>
      </c>
      <c r="C8" s="59" t="s">
        <v>1520</v>
      </c>
      <c r="D8" s="59" t="s">
        <v>1521</v>
      </c>
      <c r="E8" s="59" t="s">
        <v>1522</v>
      </c>
      <c r="F8" s="59" t="s">
        <v>1523</v>
      </c>
      <c r="G8" s="59" t="s">
        <v>1524</v>
      </c>
      <c r="H8" s="59" t="s">
        <v>1525</v>
      </c>
      <c r="I8" s="59" t="s">
        <v>1526</v>
      </c>
      <c r="N8" s="66"/>
    </row>
    <row r="9" spans="1:14" ht="34.9" x14ac:dyDescent="0.45">
      <c r="A9" s="70">
        <v>7</v>
      </c>
      <c r="B9" s="68" t="s">
        <v>1529</v>
      </c>
      <c r="C9" s="64" t="s">
        <v>1530</v>
      </c>
      <c r="D9" s="64" t="s">
        <v>1531</v>
      </c>
      <c r="E9" s="64" t="s">
        <v>1532</v>
      </c>
      <c r="F9" s="64" t="s">
        <v>1533</v>
      </c>
      <c r="G9" s="64" t="s">
        <v>1534</v>
      </c>
      <c r="H9" s="64" t="s">
        <v>1535</v>
      </c>
      <c r="I9" s="64" t="s">
        <v>1536</v>
      </c>
      <c r="J9" s="64" t="s">
        <v>1537</v>
      </c>
      <c r="K9" s="64" t="s">
        <v>1538</v>
      </c>
      <c r="L9" s="64" t="s">
        <v>1539</v>
      </c>
      <c r="M9" s="64" t="s">
        <v>1540</v>
      </c>
      <c r="N9" s="70"/>
    </row>
    <row r="10" spans="1:14" x14ac:dyDescent="0.45">
      <c r="A10" s="66"/>
      <c r="B10" s="157" t="s">
        <v>1545</v>
      </c>
      <c r="N10" s="66"/>
    </row>
    <row r="11" spans="1:14" x14ac:dyDescent="0.45">
      <c r="A11" s="66">
        <v>8</v>
      </c>
      <c r="B11" s="67" t="s">
        <v>1547</v>
      </c>
      <c r="N11" s="66"/>
    </row>
    <row r="12" spans="1:14" x14ac:dyDescent="0.45">
      <c r="A12" s="66">
        <v>9</v>
      </c>
      <c r="B12" s="67" t="s">
        <v>1548</v>
      </c>
      <c r="C12" s="59" t="s">
        <v>1549</v>
      </c>
      <c r="D12" s="59" t="s">
        <v>1550</v>
      </c>
      <c r="E12" s="59" t="s">
        <v>1551</v>
      </c>
      <c r="F12" s="59" t="s">
        <v>1552</v>
      </c>
      <c r="G12" s="59" t="s">
        <v>1553</v>
      </c>
      <c r="N12" s="66"/>
    </row>
    <row r="13" spans="1:14" ht="23.25" x14ac:dyDescent="0.45">
      <c r="A13" s="66">
        <v>10</v>
      </c>
      <c r="B13" s="67" t="s">
        <v>1554</v>
      </c>
      <c r="C13" s="59" t="s">
        <v>1555</v>
      </c>
      <c r="D13" s="59" t="s">
        <v>1556</v>
      </c>
      <c r="E13" s="59" t="s">
        <v>1557</v>
      </c>
      <c r="F13" s="59" t="s">
        <v>1558</v>
      </c>
      <c r="G13" s="59" t="s">
        <v>1559</v>
      </c>
      <c r="H13" s="59" t="s">
        <v>1560</v>
      </c>
      <c r="I13" s="59" t="s">
        <v>1561</v>
      </c>
      <c r="J13" s="59" t="s">
        <v>1562</v>
      </c>
      <c r="K13" s="59" t="s">
        <v>1563</v>
      </c>
      <c r="L13" s="59" t="s">
        <v>1564</v>
      </c>
      <c r="M13" s="59" t="s">
        <v>1565</v>
      </c>
      <c r="N13" s="66" t="s">
        <v>1566</v>
      </c>
    </row>
    <row r="14" spans="1:14" ht="23.25" x14ac:dyDescent="0.45">
      <c r="A14" s="70">
        <v>11</v>
      </c>
      <c r="B14" s="68" t="s">
        <v>1568</v>
      </c>
      <c r="C14" s="64" t="s">
        <v>1569</v>
      </c>
      <c r="D14" s="64" t="s">
        <v>1570</v>
      </c>
      <c r="E14" s="64" t="s">
        <v>1571</v>
      </c>
      <c r="F14" s="64" t="s">
        <v>1572</v>
      </c>
      <c r="G14" s="64" t="s">
        <v>1573</v>
      </c>
      <c r="H14" s="64" t="s">
        <v>1574</v>
      </c>
      <c r="I14" s="64" t="s">
        <v>1575</v>
      </c>
      <c r="J14" s="64" t="s">
        <v>1576</v>
      </c>
      <c r="K14" s="64"/>
      <c r="L14" s="64"/>
      <c r="M14" s="64"/>
      <c r="N14" s="70"/>
    </row>
    <row r="15" spans="1:14" x14ac:dyDescent="0.45">
      <c r="A15" s="66"/>
      <c r="B15" s="157" t="s">
        <v>1577</v>
      </c>
      <c r="N15" s="66"/>
    </row>
    <row r="16" spans="1:14" x14ac:dyDescent="0.45">
      <c r="A16" s="66">
        <v>12</v>
      </c>
      <c r="B16" s="67" t="s">
        <v>1578</v>
      </c>
      <c r="C16" s="59" t="s">
        <v>1549</v>
      </c>
      <c r="D16" s="59" t="s">
        <v>1550</v>
      </c>
      <c r="E16" s="59" t="s">
        <v>1551</v>
      </c>
      <c r="F16" s="59" t="s">
        <v>1552</v>
      </c>
      <c r="G16" s="59" t="s">
        <v>1553</v>
      </c>
      <c r="N16" s="66"/>
    </row>
    <row r="17" spans="1:14" x14ac:dyDescent="0.45">
      <c r="A17" s="66">
        <v>13</v>
      </c>
      <c r="B17" s="67" t="s">
        <v>1579</v>
      </c>
      <c r="C17" s="59" t="s">
        <v>1549</v>
      </c>
      <c r="D17" s="59" t="s">
        <v>1550</v>
      </c>
      <c r="E17" s="59" t="s">
        <v>1551</v>
      </c>
      <c r="F17" s="59" t="s">
        <v>1552</v>
      </c>
      <c r="G17" s="59" t="s">
        <v>1553</v>
      </c>
      <c r="N17" s="66"/>
    </row>
    <row r="18" spans="1:14" ht="23.25" x14ac:dyDescent="0.45">
      <c r="A18" s="66">
        <v>14</v>
      </c>
      <c r="B18" s="67" t="s">
        <v>1580</v>
      </c>
      <c r="C18" s="59" t="s">
        <v>1555</v>
      </c>
      <c r="D18" s="59" t="s">
        <v>1556</v>
      </c>
      <c r="E18" s="59" t="s">
        <v>1557</v>
      </c>
      <c r="F18" s="59" t="s">
        <v>1558</v>
      </c>
      <c r="G18" s="59" t="s">
        <v>1559</v>
      </c>
      <c r="H18" s="59" t="s">
        <v>1560</v>
      </c>
      <c r="I18" s="59" t="s">
        <v>1561</v>
      </c>
      <c r="J18" s="59" t="s">
        <v>1562</v>
      </c>
      <c r="K18" s="59" t="s">
        <v>1563</v>
      </c>
      <c r="L18" s="59" t="s">
        <v>1564</v>
      </c>
      <c r="M18" s="59" t="s">
        <v>1565</v>
      </c>
      <c r="N18" s="66" t="s">
        <v>1566</v>
      </c>
    </row>
    <row r="19" spans="1:14" ht="23.25" x14ac:dyDescent="0.45">
      <c r="A19" s="70">
        <v>15</v>
      </c>
      <c r="B19" s="68" t="s">
        <v>1581</v>
      </c>
      <c r="C19" s="64" t="s">
        <v>1569</v>
      </c>
      <c r="D19" s="64" t="s">
        <v>1570</v>
      </c>
      <c r="E19" s="64" t="s">
        <v>1571</v>
      </c>
      <c r="F19" s="64" t="s">
        <v>1572</v>
      </c>
      <c r="G19" s="64" t="s">
        <v>1573</v>
      </c>
      <c r="H19" s="64" t="s">
        <v>1574</v>
      </c>
      <c r="I19" s="64" t="s">
        <v>1575</v>
      </c>
      <c r="J19" s="64" t="s">
        <v>1576</v>
      </c>
      <c r="K19" s="64"/>
      <c r="L19" s="64"/>
      <c r="M19" s="64"/>
      <c r="N19" s="70"/>
    </row>
    <row r="20" spans="1:14" x14ac:dyDescent="0.45">
      <c r="A20" s="154"/>
      <c r="B20" s="157" t="s">
        <v>1582</v>
      </c>
      <c r="N20" s="66"/>
    </row>
    <row r="21" spans="1:14" ht="23.25" x14ac:dyDescent="0.45">
      <c r="A21" s="66">
        <v>16</v>
      </c>
      <c r="B21" s="67" t="s">
        <v>1585</v>
      </c>
      <c r="C21" s="59" t="s">
        <v>1586</v>
      </c>
      <c r="D21" s="59" t="s">
        <v>1587</v>
      </c>
      <c r="E21" s="59" t="s">
        <v>1588</v>
      </c>
      <c r="F21" s="59" t="s">
        <v>1589</v>
      </c>
      <c r="N21" s="66"/>
    </row>
    <row r="22" spans="1:14" x14ac:dyDescent="0.45">
      <c r="A22" s="66">
        <v>17</v>
      </c>
      <c r="B22" s="67" t="s">
        <v>1590</v>
      </c>
      <c r="N22" s="66"/>
    </row>
    <row r="23" spans="1:14" ht="23.25" x14ac:dyDescent="0.45">
      <c r="A23" s="66">
        <v>18</v>
      </c>
      <c r="B23" s="67" t="s">
        <v>1591</v>
      </c>
      <c r="N23" s="66"/>
    </row>
    <row r="24" spans="1:14" x14ac:dyDescent="0.45">
      <c r="A24" s="66">
        <v>19</v>
      </c>
      <c r="B24" s="67" t="s">
        <v>1592</v>
      </c>
      <c r="N24" s="66"/>
    </row>
    <row r="25" spans="1:14" ht="34.9" x14ac:dyDescent="0.45">
      <c r="A25" s="70">
        <v>20</v>
      </c>
      <c r="B25" s="68" t="s">
        <v>1593</v>
      </c>
      <c r="C25" s="64" t="s">
        <v>1594</v>
      </c>
      <c r="D25" s="64" t="s">
        <v>1595</v>
      </c>
      <c r="E25" s="64" t="s">
        <v>1596</v>
      </c>
      <c r="F25" s="64" t="s">
        <v>1597</v>
      </c>
      <c r="G25" s="64" t="s">
        <v>1598</v>
      </c>
      <c r="H25" s="64" t="s">
        <v>1599</v>
      </c>
      <c r="I25" s="64" t="s">
        <v>1600</v>
      </c>
      <c r="J25" s="64" t="s">
        <v>1601</v>
      </c>
      <c r="K25" s="64" t="s">
        <v>1602</v>
      </c>
      <c r="L25" s="64" t="s">
        <v>1603</v>
      </c>
      <c r="M25" s="64" t="s">
        <v>1604</v>
      </c>
      <c r="N25" s="70"/>
    </row>
    <row r="26" spans="1:14" x14ac:dyDescent="0.45">
      <c r="A26" s="66"/>
      <c r="B26" s="157" t="s">
        <v>1583</v>
      </c>
      <c r="N26" s="66"/>
    </row>
    <row r="27" spans="1:14" x14ac:dyDescent="0.45">
      <c r="A27" s="66">
        <v>21</v>
      </c>
      <c r="B27" s="67" t="s">
        <v>1605</v>
      </c>
      <c r="N27" s="66"/>
    </row>
    <row r="28" spans="1:14" ht="46.5" x14ac:dyDescent="0.45">
      <c r="A28" s="66">
        <v>22</v>
      </c>
      <c r="B28" s="67" t="s">
        <v>1606</v>
      </c>
      <c r="C28" s="59" t="s">
        <v>1607</v>
      </c>
      <c r="D28" s="59" t="s">
        <v>1608</v>
      </c>
      <c r="E28" s="59" t="s">
        <v>1609</v>
      </c>
      <c r="F28" s="59" t="s">
        <v>1610</v>
      </c>
      <c r="G28" s="59" t="s">
        <v>1611</v>
      </c>
      <c r="H28" s="59" t="s">
        <v>1612</v>
      </c>
      <c r="N28" s="66"/>
    </row>
    <row r="29" spans="1:14" ht="34.9" x14ac:dyDescent="0.45">
      <c r="A29" s="66">
        <v>23</v>
      </c>
      <c r="B29" s="67" t="s">
        <v>1613</v>
      </c>
      <c r="C29" s="59" t="s">
        <v>1614</v>
      </c>
      <c r="D29" s="59" t="s">
        <v>1615</v>
      </c>
      <c r="E29" s="59" t="s">
        <v>1616</v>
      </c>
      <c r="F29" s="59" t="s">
        <v>1617</v>
      </c>
      <c r="G29" s="59" t="s">
        <v>1618</v>
      </c>
      <c r="H29" s="59" t="s">
        <v>1619</v>
      </c>
      <c r="I29" s="59" t="s">
        <v>1620</v>
      </c>
      <c r="J29" s="59" t="s">
        <v>1621</v>
      </c>
      <c r="N29" s="66"/>
    </row>
    <row r="30" spans="1:14" x14ac:dyDescent="0.45">
      <c r="A30" s="66">
        <v>24</v>
      </c>
      <c r="B30" s="67" t="s">
        <v>1622</v>
      </c>
      <c r="C30" s="59" t="s">
        <v>1498</v>
      </c>
      <c r="D30" s="59" t="s">
        <v>1499</v>
      </c>
      <c r="N30" s="66"/>
    </row>
    <row r="31" spans="1:14" ht="34.9" x14ac:dyDescent="0.45">
      <c r="A31" s="66">
        <v>25</v>
      </c>
      <c r="B31" s="67" t="s">
        <v>1623</v>
      </c>
      <c r="C31" s="59" t="s">
        <v>1624</v>
      </c>
      <c r="D31" s="59" t="s">
        <v>1625</v>
      </c>
      <c r="E31" s="59" t="s">
        <v>1626</v>
      </c>
      <c r="F31" s="59" t="s">
        <v>1627</v>
      </c>
      <c r="G31" s="59" t="s">
        <v>1628</v>
      </c>
      <c r="H31" s="59" t="s">
        <v>1629</v>
      </c>
      <c r="N31" s="66"/>
    </row>
    <row r="32" spans="1:14" ht="23.25" x14ac:dyDescent="0.45">
      <c r="A32" s="66">
        <v>26</v>
      </c>
      <c r="B32" s="67" t="s">
        <v>1630</v>
      </c>
      <c r="C32" s="59" t="s">
        <v>1498</v>
      </c>
      <c r="D32" s="59" t="s">
        <v>1499</v>
      </c>
      <c r="E32" s="59" t="s">
        <v>1631</v>
      </c>
      <c r="F32" s="59" t="s">
        <v>1632</v>
      </c>
      <c r="N32" s="66"/>
    </row>
    <row r="33" spans="1:14" ht="34.9" x14ac:dyDescent="0.45">
      <c r="A33" s="66">
        <v>27</v>
      </c>
      <c r="B33" s="67" t="s">
        <v>1633</v>
      </c>
      <c r="C33" s="59" t="s">
        <v>1498</v>
      </c>
      <c r="D33" s="59" t="s">
        <v>1499</v>
      </c>
      <c r="E33" s="59" t="s">
        <v>1634</v>
      </c>
      <c r="N33" s="66"/>
    </row>
    <row r="34" spans="1:14" x14ac:dyDescent="0.45">
      <c r="A34" s="66">
        <v>28</v>
      </c>
      <c r="B34" s="67" t="s">
        <v>1635</v>
      </c>
      <c r="C34" s="59" t="s">
        <v>1636</v>
      </c>
      <c r="D34" s="59" t="s">
        <v>1637</v>
      </c>
      <c r="E34" s="59" t="s">
        <v>1638</v>
      </c>
      <c r="F34" s="59" t="s">
        <v>1639</v>
      </c>
      <c r="G34" s="59" t="s">
        <v>1640</v>
      </c>
      <c r="H34" s="59" t="s">
        <v>1641</v>
      </c>
      <c r="I34" s="59" t="s">
        <v>1642</v>
      </c>
      <c r="N34" s="66"/>
    </row>
    <row r="35" spans="1:14" ht="48.75" customHeight="1" x14ac:dyDescent="0.45">
      <c r="A35" s="70">
        <v>29</v>
      </c>
      <c r="B35" s="68" t="s">
        <v>1643</v>
      </c>
      <c r="C35" s="64" t="s">
        <v>1644</v>
      </c>
      <c r="D35" s="64" t="s">
        <v>1645</v>
      </c>
      <c r="E35" s="64" t="s">
        <v>1646</v>
      </c>
      <c r="F35" s="64" t="s">
        <v>1647</v>
      </c>
      <c r="G35" s="64" t="s">
        <v>1648</v>
      </c>
      <c r="H35" s="64" t="s">
        <v>1649</v>
      </c>
      <c r="I35" s="64" t="s">
        <v>1650</v>
      </c>
      <c r="J35" s="64" t="s">
        <v>1651</v>
      </c>
      <c r="K35" s="64" t="s">
        <v>1652</v>
      </c>
      <c r="L35" s="64" t="s">
        <v>1653</v>
      </c>
      <c r="M35" s="64"/>
      <c r="N35" s="70"/>
    </row>
    <row r="36" spans="1:14" x14ac:dyDescent="0.45">
      <c r="A36" s="66"/>
      <c r="B36" s="157" t="s">
        <v>1584</v>
      </c>
    </row>
    <row r="37" spans="1:14" ht="23.25" x14ac:dyDescent="0.45">
      <c r="A37" s="66">
        <v>30</v>
      </c>
      <c r="B37" s="67" t="s">
        <v>1654</v>
      </c>
      <c r="C37" s="59" t="s">
        <v>1655</v>
      </c>
      <c r="D37" s="59" t="s">
        <v>1656</v>
      </c>
      <c r="E37" s="59" t="s">
        <v>1657</v>
      </c>
      <c r="F37" s="59" t="s">
        <v>1658</v>
      </c>
      <c r="G37" s="59" t="s">
        <v>1659</v>
      </c>
      <c r="H37" s="59" t="s">
        <v>1660</v>
      </c>
    </row>
    <row r="38" spans="1:14" ht="23.25" x14ac:dyDescent="0.45">
      <c r="A38" s="66">
        <v>31</v>
      </c>
      <c r="B38" s="67" t="s">
        <v>1661</v>
      </c>
      <c r="C38" s="59" t="s">
        <v>1662</v>
      </c>
      <c r="D38" s="59" t="s">
        <v>1663</v>
      </c>
      <c r="E38" s="59" t="s">
        <v>1664</v>
      </c>
      <c r="F38" s="59" t="s">
        <v>1665</v>
      </c>
      <c r="G38" s="59" t="s">
        <v>1612</v>
      </c>
    </row>
    <row r="39" spans="1:14" ht="46.5" x14ac:dyDescent="0.45">
      <c r="A39" s="66">
        <v>32</v>
      </c>
      <c r="B39" s="67" t="s">
        <v>1666</v>
      </c>
      <c r="C39" s="59" t="s">
        <v>1662</v>
      </c>
      <c r="D39" s="59" t="s">
        <v>1663</v>
      </c>
      <c r="E39" s="59" t="s">
        <v>1664</v>
      </c>
      <c r="F39" s="59" t="s">
        <v>1665</v>
      </c>
      <c r="G39" s="59" t="s">
        <v>1667</v>
      </c>
      <c r="H39" s="59" t="s">
        <v>1612</v>
      </c>
    </row>
    <row r="40" spans="1:14" ht="46.5" x14ac:dyDescent="0.45">
      <c r="A40" s="66">
        <v>33</v>
      </c>
      <c r="B40" s="67" t="s">
        <v>1668</v>
      </c>
      <c r="C40" s="59" t="s">
        <v>1669</v>
      </c>
      <c r="D40" s="59" t="s">
        <v>1667</v>
      </c>
      <c r="E40" s="59" t="s">
        <v>1670</v>
      </c>
      <c r="F40" s="59" t="s">
        <v>1671</v>
      </c>
      <c r="G40" s="59" t="s">
        <v>1672</v>
      </c>
      <c r="H40" s="59" t="s">
        <v>1673</v>
      </c>
      <c r="I40" s="59" t="s">
        <v>1674</v>
      </c>
      <c r="J40" s="59" t="s">
        <v>1612</v>
      </c>
    </row>
    <row r="41" spans="1:14" ht="46.5" x14ac:dyDescent="0.45">
      <c r="A41" s="66">
        <v>34</v>
      </c>
      <c r="B41" s="67" t="s">
        <v>1675</v>
      </c>
      <c r="C41" s="59" t="s">
        <v>1669</v>
      </c>
      <c r="D41" s="59" t="s">
        <v>1667</v>
      </c>
      <c r="E41" s="59" t="s">
        <v>1670</v>
      </c>
      <c r="F41" s="59" t="s">
        <v>1671</v>
      </c>
      <c r="G41" s="59" t="s">
        <v>1672</v>
      </c>
      <c r="H41" s="59" t="s">
        <v>1673</v>
      </c>
      <c r="I41" s="59" t="s">
        <v>1674</v>
      </c>
      <c r="J41" s="59" t="s">
        <v>1612</v>
      </c>
    </row>
    <row r="42" spans="1:14" ht="46.5" x14ac:dyDescent="0.45">
      <c r="A42" s="66">
        <v>35</v>
      </c>
      <c r="B42" s="67" t="s">
        <v>1676</v>
      </c>
      <c r="C42" s="59" t="s">
        <v>1669</v>
      </c>
      <c r="D42" s="59" t="s">
        <v>1667</v>
      </c>
      <c r="E42" s="59" t="s">
        <v>1670</v>
      </c>
      <c r="F42" s="59" t="s">
        <v>1671</v>
      </c>
      <c r="G42" s="59" t="s">
        <v>1672</v>
      </c>
      <c r="H42" s="59" t="s">
        <v>1673</v>
      </c>
      <c r="I42" s="59" t="s">
        <v>1674</v>
      </c>
      <c r="J42" s="59" t="s">
        <v>1612</v>
      </c>
    </row>
    <row r="43" spans="1:14" ht="34.799999999999997" customHeight="1" x14ac:dyDescent="0.45">
      <c r="A43" s="70">
        <v>36</v>
      </c>
      <c r="B43" s="68" t="s">
        <v>1677</v>
      </c>
      <c r="C43" s="64" t="s">
        <v>1655</v>
      </c>
      <c r="D43" s="64" t="s">
        <v>1656</v>
      </c>
      <c r="E43" s="64" t="s">
        <v>1657</v>
      </c>
      <c r="F43" s="64" t="s">
        <v>1658</v>
      </c>
      <c r="G43" s="64" t="s">
        <v>1659</v>
      </c>
      <c r="H43" s="64" t="s">
        <v>1660</v>
      </c>
      <c r="I43" s="64"/>
      <c r="J43" s="64"/>
      <c r="K43" s="64"/>
      <c r="L43" s="64"/>
      <c r="M43" s="64"/>
      <c r="N43" s="6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0930D-895F-4CD5-B6C7-4A4C5EEDD157}">
  <sheetPr>
    <tabColor theme="0"/>
  </sheetPr>
  <dimension ref="A1:K8"/>
  <sheetViews>
    <sheetView workbookViewId="0">
      <selection activeCell="B2" sqref="B2"/>
    </sheetView>
  </sheetViews>
  <sheetFormatPr defaultColWidth="8.9296875" defaultRowHeight="30" customHeight="1" x14ac:dyDescent="0.45"/>
  <cols>
    <col min="1" max="1" width="23.9296875" style="76" customWidth="1"/>
    <col min="2" max="10" width="18.796875" style="81" customWidth="1"/>
    <col min="11" max="16384" width="8.9296875" style="81"/>
  </cols>
  <sheetData>
    <row r="1" spans="1:11" s="76" customFormat="1" ht="30" customHeight="1" x14ac:dyDescent="0.45">
      <c r="A1" s="74"/>
      <c r="B1" s="75" t="s">
        <v>97</v>
      </c>
      <c r="C1" s="75" t="s">
        <v>117</v>
      </c>
      <c r="D1" s="75" t="s">
        <v>118</v>
      </c>
      <c r="E1" s="75" t="s">
        <v>119</v>
      </c>
      <c r="F1" s="75" t="s">
        <v>120</v>
      </c>
      <c r="G1" s="75" t="s">
        <v>102</v>
      </c>
      <c r="H1" s="75" t="s">
        <v>106</v>
      </c>
      <c r="I1" s="75" t="s">
        <v>107</v>
      </c>
      <c r="J1" s="75" t="s">
        <v>123</v>
      </c>
    </row>
    <row r="2" spans="1:11" ht="30" customHeight="1" x14ac:dyDescent="0.45">
      <c r="A2" s="77" t="s">
        <v>1723</v>
      </c>
      <c r="B2" s="79">
        <v>4.4999999999999998E-2</v>
      </c>
      <c r="C2" s="79">
        <v>3.5000000000000003E-2</v>
      </c>
      <c r="D2" s="79">
        <v>4.1000000000000002E-2</v>
      </c>
      <c r="E2" s="79">
        <v>2.5999999999999999E-2</v>
      </c>
      <c r="F2" s="79">
        <v>3.5999999999999997E-2</v>
      </c>
      <c r="G2" s="79">
        <v>3.2000000000000001E-2</v>
      </c>
      <c r="H2" s="79">
        <v>6.4000000000000001E-2</v>
      </c>
      <c r="I2" s="80">
        <v>7.0000000000000007E-2</v>
      </c>
      <c r="J2" s="79">
        <v>2.9000000000000001E-2</v>
      </c>
    </row>
    <row r="3" spans="1:11" ht="30" customHeight="1" x14ac:dyDescent="0.45">
      <c r="A3" s="84">
        <v>2025</v>
      </c>
      <c r="B3" s="85">
        <v>64380</v>
      </c>
      <c r="C3" s="85">
        <v>61196</v>
      </c>
      <c r="D3" s="85">
        <v>27549</v>
      </c>
      <c r="E3" s="85">
        <v>76331</v>
      </c>
      <c r="F3" s="85">
        <v>47745</v>
      </c>
      <c r="G3" s="85">
        <v>5284</v>
      </c>
      <c r="H3" s="85">
        <v>33808</v>
      </c>
      <c r="I3" s="85">
        <v>10743</v>
      </c>
      <c r="J3" s="85">
        <v>2196</v>
      </c>
      <c r="K3" s="83">
        <f>SUM(B3:J3)</f>
        <v>329232</v>
      </c>
    </row>
    <row r="4" spans="1:11" ht="30" customHeight="1" x14ac:dyDescent="0.45">
      <c r="A4" s="78">
        <v>2026</v>
      </c>
      <c r="B4" s="82">
        <f>SUM(B3*$B$2+B3)</f>
        <v>67277.100000000006</v>
      </c>
      <c r="C4" s="82">
        <f t="shared" ref="C4:J4" si="0">SUM(C3*C2+C3)</f>
        <v>63337.86</v>
      </c>
      <c r="D4" s="82">
        <f t="shared" si="0"/>
        <v>28678.508999999998</v>
      </c>
      <c r="E4" s="82">
        <f t="shared" si="0"/>
        <v>78315.606</v>
      </c>
      <c r="F4" s="82">
        <f t="shared" si="0"/>
        <v>49463.82</v>
      </c>
      <c r="G4" s="82">
        <f t="shared" si="0"/>
        <v>5453.0879999999997</v>
      </c>
      <c r="H4" s="82">
        <f t="shared" si="0"/>
        <v>35971.712</v>
      </c>
      <c r="I4" s="82">
        <f t="shared" si="0"/>
        <v>11495.01</v>
      </c>
      <c r="J4" s="82">
        <f t="shared" si="0"/>
        <v>2259.6840000000002</v>
      </c>
      <c r="K4" s="83">
        <f t="shared" ref="K4:K8" si="1">SUM(B4:J4)</f>
        <v>342252.38900000002</v>
      </c>
    </row>
    <row r="5" spans="1:11" ht="30" customHeight="1" x14ac:dyDescent="0.45">
      <c r="A5" s="78">
        <v>2027</v>
      </c>
      <c r="B5" s="82">
        <f t="shared" ref="B5:B8" si="2">SUM(B4*$B$2+B4)</f>
        <v>70304.569500000012</v>
      </c>
      <c r="C5" s="82">
        <f t="shared" ref="C5:C8" si="3">SUM(C4*$B$2+C4)</f>
        <v>66188.063699999999</v>
      </c>
      <c r="D5" s="82">
        <f t="shared" ref="D5:D8" si="4">SUM(D4*$B$2+D4)</f>
        <v>29969.041904999998</v>
      </c>
      <c r="E5" s="82">
        <f t="shared" ref="E5:E8" si="5">SUM(E4*$B$2+E4)</f>
        <v>81839.808269999994</v>
      </c>
      <c r="F5" s="82">
        <f t="shared" ref="F5:F8" si="6">SUM(F4*$B$2+F4)</f>
        <v>51689.691899999998</v>
      </c>
      <c r="G5" s="82">
        <f t="shared" ref="G5:G8" si="7">SUM(G4*$B$2+G4)</f>
        <v>5698.47696</v>
      </c>
      <c r="H5" s="82">
        <f t="shared" ref="H5:H8" si="8">SUM(H4*$B$2+H4)</f>
        <v>37590.439039999997</v>
      </c>
      <c r="I5" s="82">
        <f t="shared" ref="I5:I8" si="9">SUM(I4*$B$2+I4)</f>
        <v>12012.285449999999</v>
      </c>
      <c r="J5" s="82">
        <f t="shared" ref="J5:J8" si="10">SUM(J4*$B$2+J4)</f>
        <v>2361.36978</v>
      </c>
      <c r="K5" s="83">
        <f t="shared" si="1"/>
        <v>357653.74650500005</v>
      </c>
    </row>
    <row r="6" spans="1:11" ht="30" customHeight="1" x14ac:dyDescent="0.45">
      <c r="A6" s="78">
        <v>2028</v>
      </c>
      <c r="B6" s="82">
        <f t="shared" si="2"/>
        <v>73468.275127500019</v>
      </c>
      <c r="C6" s="82">
        <f t="shared" si="3"/>
        <v>69166.526566500004</v>
      </c>
      <c r="D6" s="82">
        <f t="shared" si="4"/>
        <v>31317.648790724998</v>
      </c>
      <c r="E6" s="82">
        <f t="shared" si="5"/>
        <v>85522.599642149988</v>
      </c>
      <c r="F6" s="82">
        <f t="shared" si="6"/>
        <v>54015.728035499997</v>
      </c>
      <c r="G6" s="82">
        <f t="shared" si="7"/>
        <v>5954.9084231999996</v>
      </c>
      <c r="H6" s="82">
        <f t="shared" si="8"/>
        <v>39282.008796800001</v>
      </c>
      <c r="I6" s="82">
        <f t="shared" si="9"/>
        <v>12552.83829525</v>
      </c>
      <c r="J6" s="82">
        <f t="shared" si="10"/>
        <v>2467.6314201</v>
      </c>
      <c r="K6" s="83">
        <f t="shared" si="1"/>
        <v>373748.165097725</v>
      </c>
    </row>
    <row r="7" spans="1:11" ht="30" customHeight="1" x14ac:dyDescent="0.45">
      <c r="A7" s="78">
        <v>2029</v>
      </c>
      <c r="B7" s="82">
        <f t="shared" si="2"/>
        <v>76774.347508237523</v>
      </c>
      <c r="C7" s="82">
        <f t="shared" si="3"/>
        <v>72279.020261992511</v>
      </c>
      <c r="D7" s="82">
        <f t="shared" si="4"/>
        <v>32726.942986307622</v>
      </c>
      <c r="E7" s="82">
        <f t="shared" si="5"/>
        <v>89371.116626046743</v>
      </c>
      <c r="F7" s="82">
        <f t="shared" si="6"/>
        <v>56446.435797097496</v>
      </c>
      <c r="G7" s="82">
        <f t="shared" si="7"/>
        <v>6222.8793022439995</v>
      </c>
      <c r="H7" s="82">
        <f t="shared" si="8"/>
        <v>41049.699192656</v>
      </c>
      <c r="I7" s="82">
        <f t="shared" si="9"/>
        <v>13117.71601853625</v>
      </c>
      <c r="J7" s="82">
        <f t="shared" si="10"/>
        <v>2578.6748340045001</v>
      </c>
      <c r="K7" s="83">
        <f t="shared" si="1"/>
        <v>390566.83252712269</v>
      </c>
    </row>
    <row r="8" spans="1:11" ht="30" customHeight="1" x14ac:dyDescent="0.45">
      <c r="A8" s="86">
        <v>2030</v>
      </c>
      <c r="B8" s="87">
        <f t="shared" si="2"/>
        <v>80229.193146108213</v>
      </c>
      <c r="C8" s="87">
        <f t="shared" si="3"/>
        <v>75531.576173782174</v>
      </c>
      <c r="D8" s="87">
        <f t="shared" si="4"/>
        <v>34199.655420691466</v>
      </c>
      <c r="E8" s="87">
        <f t="shared" si="5"/>
        <v>93392.816874218843</v>
      </c>
      <c r="F8" s="87">
        <f t="shared" si="6"/>
        <v>58986.525407966881</v>
      </c>
      <c r="G8" s="87">
        <f t="shared" si="7"/>
        <v>6502.9088708449799</v>
      </c>
      <c r="H8" s="87">
        <f t="shared" si="8"/>
        <v>42896.935656325521</v>
      </c>
      <c r="I8" s="87">
        <f t="shared" si="9"/>
        <v>13708.013239370381</v>
      </c>
      <c r="J8" s="87">
        <f t="shared" si="10"/>
        <v>2694.7152015347028</v>
      </c>
      <c r="K8" s="83">
        <f t="shared" si="1"/>
        <v>408142.33999084315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C9CAA-4AAF-49D1-9B1C-F9DA57A02CDA}">
  <sheetPr>
    <tabColor theme="0"/>
  </sheetPr>
  <dimension ref="A1:K65"/>
  <sheetViews>
    <sheetView workbookViewId="0">
      <selection activeCell="P70" sqref="P70"/>
    </sheetView>
  </sheetViews>
  <sheetFormatPr defaultRowHeight="14.25" x14ac:dyDescent="0.45"/>
  <sheetData>
    <row r="1" spans="1:11" x14ac:dyDescent="0.45">
      <c r="A1" s="72" t="s">
        <v>198</v>
      </c>
      <c r="B1" s="72" t="s">
        <v>199</v>
      </c>
      <c r="C1" s="72" t="s">
        <v>200</v>
      </c>
      <c r="D1" s="72" t="s">
        <v>201</v>
      </c>
      <c r="E1" s="72" t="s">
        <v>119</v>
      </c>
      <c r="F1" s="72" t="s">
        <v>120</v>
      </c>
      <c r="G1" s="72" t="s">
        <v>102</v>
      </c>
      <c r="H1" s="72" t="s">
        <v>106</v>
      </c>
      <c r="I1" s="72" t="s">
        <v>107</v>
      </c>
      <c r="J1" s="72" t="s">
        <v>123</v>
      </c>
      <c r="K1" s="72" t="s">
        <v>56</v>
      </c>
    </row>
    <row r="2" spans="1:11" x14ac:dyDescent="0.45">
      <c r="A2" s="33" t="s">
        <v>202</v>
      </c>
      <c r="B2" s="33">
        <v>3876</v>
      </c>
      <c r="C2" s="33">
        <v>3859</v>
      </c>
      <c r="D2" s="33">
        <v>1575</v>
      </c>
      <c r="E2" s="33">
        <v>1715</v>
      </c>
      <c r="F2" s="33">
        <v>3743</v>
      </c>
      <c r="G2" s="33">
        <v>766</v>
      </c>
      <c r="H2" s="33">
        <v>1879</v>
      </c>
      <c r="I2" s="73">
        <v>323</v>
      </c>
      <c r="J2" s="33">
        <v>305</v>
      </c>
      <c r="K2" s="72">
        <f>SUM(B2:J2)</f>
        <v>18041</v>
      </c>
    </row>
    <row r="3" spans="1:11" x14ac:dyDescent="0.45">
      <c r="A3" s="33" t="s">
        <v>203</v>
      </c>
      <c r="B3" s="33">
        <v>4246</v>
      </c>
      <c r="C3" s="33">
        <v>4377</v>
      </c>
      <c r="D3" s="33">
        <v>1904</v>
      </c>
      <c r="E3" s="33">
        <v>2210</v>
      </c>
      <c r="F3" s="33">
        <v>3660</v>
      </c>
      <c r="G3" s="33">
        <v>595</v>
      </c>
      <c r="H3" s="33">
        <v>1933</v>
      </c>
      <c r="I3" s="73">
        <v>377</v>
      </c>
      <c r="J3" s="33">
        <v>233</v>
      </c>
      <c r="K3" s="72">
        <f t="shared" ref="K3:K62" si="0">SUM(B3:J3)</f>
        <v>19535</v>
      </c>
    </row>
    <row r="4" spans="1:11" x14ac:dyDescent="0.45">
      <c r="A4" s="33" t="s">
        <v>204</v>
      </c>
      <c r="B4" s="33">
        <v>4781</v>
      </c>
      <c r="C4" s="33">
        <v>3419</v>
      </c>
      <c r="D4" s="33">
        <v>2124</v>
      </c>
      <c r="E4" s="33">
        <v>2360</v>
      </c>
      <c r="F4" s="33">
        <v>4324</v>
      </c>
      <c r="G4" s="33">
        <v>989</v>
      </c>
      <c r="H4" s="33">
        <v>2786</v>
      </c>
      <c r="I4" s="73">
        <v>392</v>
      </c>
      <c r="J4" s="33">
        <v>452</v>
      </c>
      <c r="K4" s="72">
        <f t="shared" si="0"/>
        <v>21627</v>
      </c>
    </row>
    <row r="5" spans="1:11" x14ac:dyDescent="0.45">
      <c r="A5" s="33" t="s">
        <v>205</v>
      </c>
      <c r="B5" s="33">
        <v>4892</v>
      </c>
      <c r="C5" s="33">
        <v>5034</v>
      </c>
      <c r="D5" s="33">
        <v>2289</v>
      </c>
      <c r="E5" s="33">
        <v>2648</v>
      </c>
      <c r="F5" s="33">
        <v>4913</v>
      </c>
      <c r="G5" s="33">
        <v>630</v>
      </c>
      <c r="H5" s="33">
        <v>2593</v>
      </c>
      <c r="I5" s="73">
        <v>486</v>
      </c>
      <c r="J5" s="33">
        <v>297</v>
      </c>
      <c r="K5" s="72">
        <f t="shared" si="0"/>
        <v>23782</v>
      </c>
    </row>
    <row r="6" spans="1:11" x14ac:dyDescent="0.45">
      <c r="A6" s="33" t="s">
        <v>206</v>
      </c>
      <c r="B6" s="33">
        <v>5324</v>
      </c>
      <c r="C6" s="33">
        <v>4758</v>
      </c>
      <c r="D6" s="33">
        <v>2547</v>
      </c>
      <c r="E6" s="33">
        <v>2887</v>
      </c>
      <c r="F6" s="33">
        <v>4534</v>
      </c>
      <c r="G6" s="33">
        <v>643</v>
      </c>
      <c r="H6" s="33">
        <v>2847</v>
      </c>
      <c r="I6" s="73">
        <v>430</v>
      </c>
      <c r="J6" s="33">
        <v>354</v>
      </c>
      <c r="K6" s="72">
        <f t="shared" si="0"/>
        <v>24324</v>
      </c>
    </row>
    <row r="7" spans="1:11" x14ac:dyDescent="0.45">
      <c r="A7" s="33" t="s">
        <v>207</v>
      </c>
      <c r="B7" s="33">
        <v>5911</v>
      </c>
      <c r="C7" s="33">
        <v>5344</v>
      </c>
      <c r="D7" s="33">
        <v>2548</v>
      </c>
      <c r="E7" s="33">
        <v>2893</v>
      </c>
      <c r="F7" s="33">
        <v>4777</v>
      </c>
      <c r="G7" s="33">
        <v>793</v>
      </c>
      <c r="H7" s="33">
        <v>2982</v>
      </c>
      <c r="I7" s="73">
        <v>581</v>
      </c>
      <c r="J7" s="33">
        <v>431</v>
      </c>
      <c r="K7" s="72">
        <f t="shared" si="0"/>
        <v>26260</v>
      </c>
    </row>
    <row r="8" spans="1:11" x14ac:dyDescent="0.45">
      <c r="A8" s="33" t="s">
        <v>208</v>
      </c>
      <c r="B8" s="33">
        <v>6034</v>
      </c>
      <c r="C8" s="33">
        <v>5862</v>
      </c>
      <c r="D8" s="33">
        <v>2798</v>
      </c>
      <c r="E8" s="33">
        <v>3653</v>
      </c>
      <c r="F8" s="33">
        <v>5999</v>
      </c>
      <c r="G8" s="33">
        <v>631</v>
      </c>
      <c r="H8" s="33">
        <v>3583</v>
      </c>
      <c r="I8" s="73">
        <v>583</v>
      </c>
      <c r="J8" s="33">
        <v>368</v>
      </c>
      <c r="K8" s="72">
        <f t="shared" si="0"/>
        <v>29511</v>
      </c>
    </row>
    <row r="9" spans="1:11" x14ac:dyDescent="0.45">
      <c r="A9" s="33" t="s">
        <v>209</v>
      </c>
      <c r="B9" s="33">
        <v>5562</v>
      </c>
      <c r="C9" s="33">
        <v>5234</v>
      </c>
      <c r="D9" s="33">
        <v>2530</v>
      </c>
      <c r="E9" s="33">
        <v>2661</v>
      </c>
      <c r="F9" s="33">
        <v>6146</v>
      </c>
      <c r="G9" s="33">
        <v>554</v>
      </c>
      <c r="H9" s="33">
        <v>3559</v>
      </c>
      <c r="I9" s="73">
        <v>387</v>
      </c>
      <c r="J9" s="33">
        <v>392</v>
      </c>
      <c r="K9" s="72">
        <f t="shared" si="0"/>
        <v>27025</v>
      </c>
    </row>
    <row r="10" spans="1:11" x14ac:dyDescent="0.45">
      <c r="A10" s="33" t="s">
        <v>210</v>
      </c>
      <c r="B10" s="33">
        <v>8184</v>
      </c>
      <c r="C10" s="33">
        <v>7331</v>
      </c>
      <c r="D10" s="33">
        <v>4012</v>
      </c>
      <c r="E10" s="33">
        <v>3945</v>
      </c>
      <c r="F10" s="33">
        <v>7524</v>
      </c>
      <c r="G10" s="33">
        <v>923</v>
      </c>
      <c r="H10" s="33">
        <v>4166</v>
      </c>
      <c r="I10" s="73">
        <v>591</v>
      </c>
      <c r="J10" s="33">
        <v>497</v>
      </c>
      <c r="K10" s="72">
        <f t="shared" si="0"/>
        <v>37173</v>
      </c>
    </row>
    <row r="11" spans="1:11" x14ac:dyDescent="0.45">
      <c r="A11" s="33" t="s">
        <v>211</v>
      </c>
      <c r="B11" s="33">
        <v>6182</v>
      </c>
      <c r="C11" s="33">
        <v>5654</v>
      </c>
      <c r="D11" s="33">
        <v>2619</v>
      </c>
      <c r="E11" s="33">
        <v>3149</v>
      </c>
      <c r="F11" s="33">
        <v>7908</v>
      </c>
      <c r="G11" s="33">
        <v>619</v>
      </c>
      <c r="H11" s="33">
        <v>3239</v>
      </c>
      <c r="I11" s="73">
        <v>652</v>
      </c>
      <c r="J11" s="33">
        <v>331</v>
      </c>
      <c r="K11" s="72">
        <f t="shared" si="0"/>
        <v>30353</v>
      </c>
    </row>
    <row r="12" spans="1:11" x14ac:dyDescent="0.45">
      <c r="A12" s="33" t="s">
        <v>212</v>
      </c>
      <c r="B12" s="33">
        <v>7813</v>
      </c>
      <c r="C12" s="33">
        <v>7619</v>
      </c>
      <c r="D12" s="33">
        <v>3241</v>
      </c>
      <c r="E12" s="33">
        <v>3670</v>
      </c>
      <c r="F12" s="33">
        <v>8001</v>
      </c>
      <c r="G12" s="33">
        <v>694</v>
      </c>
      <c r="H12" s="33">
        <v>3736</v>
      </c>
      <c r="I12" s="73">
        <v>729</v>
      </c>
      <c r="J12" s="33">
        <v>230</v>
      </c>
      <c r="K12" s="72">
        <f t="shared" si="0"/>
        <v>35733</v>
      </c>
    </row>
    <row r="13" spans="1:11" x14ac:dyDescent="0.45">
      <c r="A13" s="33" t="s">
        <v>213</v>
      </c>
      <c r="B13" s="33">
        <v>8526</v>
      </c>
      <c r="C13" s="33">
        <v>9138</v>
      </c>
      <c r="D13" s="33">
        <v>3756</v>
      </c>
      <c r="E13" s="33">
        <v>3816</v>
      </c>
      <c r="F13" s="33">
        <v>7914</v>
      </c>
      <c r="G13" s="33">
        <v>885</v>
      </c>
      <c r="H13" s="33">
        <v>4736</v>
      </c>
      <c r="I13" s="73">
        <v>628</v>
      </c>
      <c r="J13" s="33">
        <v>648</v>
      </c>
      <c r="K13" s="72">
        <f t="shared" si="0"/>
        <v>40047</v>
      </c>
    </row>
    <row r="14" spans="1:11" x14ac:dyDescent="0.45">
      <c r="A14" s="33" t="s">
        <v>214</v>
      </c>
      <c r="B14" s="33">
        <v>5319</v>
      </c>
      <c r="C14" s="33">
        <v>5808</v>
      </c>
      <c r="D14" s="33">
        <v>1934</v>
      </c>
      <c r="E14" s="33">
        <v>2353</v>
      </c>
      <c r="F14" s="33">
        <v>4379</v>
      </c>
      <c r="G14" s="33">
        <v>886</v>
      </c>
      <c r="H14" s="33">
        <v>2286</v>
      </c>
      <c r="I14" s="73">
        <v>360</v>
      </c>
      <c r="J14" s="33">
        <v>395</v>
      </c>
      <c r="K14" s="72">
        <f t="shared" si="0"/>
        <v>23720</v>
      </c>
    </row>
    <row r="15" spans="1:11" x14ac:dyDescent="0.45">
      <c r="A15" s="33" t="s">
        <v>215</v>
      </c>
      <c r="B15" s="33">
        <v>6172</v>
      </c>
      <c r="C15" s="33">
        <v>7061</v>
      </c>
      <c r="D15" s="33">
        <v>2190</v>
      </c>
      <c r="E15" s="33">
        <v>2897</v>
      </c>
      <c r="F15" s="33">
        <v>8812</v>
      </c>
      <c r="G15" s="33">
        <v>1254</v>
      </c>
      <c r="H15" s="33">
        <v>3217</v>
      </c>
      <c r="I15" s="73">
        <v>456</v>
      </c>
      <c r="J15" s="33">
        <v>641</v>
      </c>
      <c r="K15" s="72">
        <f t="shared" si="0"/>
        <v>32700</v>
      </c>
    </row>
    <row r="16" spans="1:11" x14ac:dyDescent="0.45">
      <c r="A16" s="33" t="s">
        <v>216</v>
      </c>
      <c r="B16" s="33">
        <v>7078</v>
      </c>
      <c r="C16" s="33">
        <v>6931</v>
      </c>
      <c r="D16" s="33">
        <v>2747</v>
      </c>
      <c r="E16" s="33">
        <v>4511</v>
      </c>
      <c r="F16" s="33">
        <v>13065</v>
      </c>
      <c r="G16" s="33">
        <v>1143</v>
      </c>
      <c r="H16" s="33">
        <v>4383</v>
      </c>
      <c r="I16" s="73">
        <v>593</v>
      </c>
      <c r="J16" s="33">
        <v>654</v>
      </c>
      <c r="K16" s="72">
        <f t="shared" si="0"/>
        <v>41105</v>
      </c>
    </row>
    <row r="17" spans="1:11" x14ac:dyDescent="0.45">
      <c r="A17" s="33" t="s">
        <v>217</v>
      </c>
      <c r="B17" s="33">
        <v>8233</v>
      </c>
      <c r="C17" s="33">
        <v>7457</v>
      </c>
      <c r="D17" s="33">
        <v>2992</v>
      </c>
      <c r="E17" s="33">
        <v>4127</v>
      </c>
      <c r="F17" s="33">
        <v>13567</v>
      </c>
      <c r="G17" s="33">
        <v>1391</v>
      </c>
      <c r="H17" s="33">
        <v>3712</v>
      </c>
      <c r="I17" s="73">
        <v>682</v>
      </c>
      <c r="J17" s="33">
        <v>864</v>
      </c>
      <c r="K17" s="72">
        <f t="shared" si="0"/>
        <v>43025</v>
      </c>
    </row>
    <row r="18" spans="1:11" x14ac:dyDescent="0.45">
      <c r="A18" s="33" t="s">
        <v>218</v>
      </c>
      <c r="B18" s="33">
        <v>5888</v>
      </c>
      <c r="C18" s="33">
        <v>6052</v>
      </c>
      <c r="D18" s="33">
        <v>2210</v>
      </c>
      <c r="E18" s="33">
        <v>3085</v>
      </c>
      <c r="F18" s="33">
        <v>10196</v>
      </c>
      <c r="G18" s="33">
        <v>1104</v>
      </c>
      <c r="H18" s="33">
        <v>2997</v>
      </c>
      <c r="I18" s="73">
        <v>529</v>
      </c>
      <c r="J18" s="33">
        <v>596</v>
      </c>
      <c r="K18" s="72">
        <f t="shared" si="0"/>
        <v>32657</v>
      </c>
    </row>
    <row r="19" spans="1:11" x14ac:dyDescent="0.45">
      <c r="A19" s="33" t="s">
        <v>219</v>
      </c>
      <c r="B19" s="33">
        <v>6674</v>
      </c>
      <c r="C19" s="33">
        <v>6917</v>
      </c>
      <c r="D19" s="33">
        <v>2897</v>
      </c>
      <c r="E19" s="33">
        <v>3346</v>
      </c>
      <c r="F19" s="33">
        <v>11800</v>
      </c>
      <c r="G19" s="33">
        <v>937</v>
      </c>
      <c r="H19" s="33">
        <v>3421</v>
      </c>
      <c r="I19" s="73">
        <v>592</v>
      </c>
      <c r="J19" s="33">
        <v>455</v>
      </c>
      <c r="K19" s="72">
        <f t="shared" si="0"/>
        <v>37039</v>
      </c>
    </row>
    <row r="20" spans="1:11" x14ac:dyDescent="0.45">
      <c r="A20" s="33" t="s">
        <v>220</v>
      </c>
      <c r="B20" s="33">
        <v>6774</v>
      </c>
      <c r="C20" s="33">
        <v>6621</v>
      </c>
      <c r="D20" s="33">
        <v>2642</v>
      </c>
      <c r="E20" s="33">
        <v>3180</v>
      </c>
      <c r="F20" s="33">
        <v>10097</v>
      </c>
      <c r="G20" s="33">
        <v>894</v>
      </c>
      <c r="H20" s="33">
        <v>3068</v>
      </c>
      <c r="I20" s="73">
        <v>649</v>
      </c>
      <c r="J20" s="33">
        <v>442</v>
      </c>
      <c r="K20" s="72">
        <f t="shared" si="0"/>
        <v>34367</v>
      </c>
    </row>
    <row r="21" spans="1:11" x14ac:dyDescent="0.45">
      <c r="A21" s="33" t="s">
        <v>221</v>
      </c>
      <c r="B21" s="33">
        <v>7437</v>
      </c>
      <c r="C21" s="33">
        <v>7624</v>
      </c>
      <c r="D21" s="33">
        <v>3247</v>
      </c>
      <c r="E21" s="33">
        <v>3560</v>
      </c>
      <c r="F21" s="33">
        <v>10552</v>
      </c>
      <c r="G21" s="33">
        <v>885</v>
      </c>
      <c r="H21" s="33">
        <v>3271</v>
      </c>
      <c r="I21" s="73">
        <v>596</v>
      </c>
      <c r="J21" s="33">
        <v>491</v>
      </c>
      <c r="K21" s="72">
        <f t="shared" si="0"/>
        <v>37663</v>
      </c>
    </row>
    <row r="22" spans="1:11" x14ac:dyDescent="0.45">
      <c r="A22" s="33" t="s">
        <v>222</v>
      </c>
      <c r="B22" s="33">
        <v>6943</v>
      </c>
      <c r="C22" s="33">
        <v>7468</v>
      </c>
      <c r="D22" s="33">
        <v>2368</v>
      </c>
      <c r="E22" s="33">
        <v>2868</v>
      </c>
      <c r="F22" s="33">
        <v>7817</v>
      </c>
      <c r="G22" s="33">
        <v>1281</v>
      </c>
      <c r="H22" s="33">
        <v>2652</v>
      </c>
      <c r="I22" s="73">
        <v>620</v>
      </c>
      <c r="J22" s="33">
        <v>810</v>
      </c>
      <c r="K22" s="72">
        <f t="shared" si="0"/>
        <v>32827</v>
      </c>
    </row>
    <row r="23" spans="1:11" x14ac:dyDescent="0.45">
      <c r="A23" s="33" t="s">
        <v>223</v>
      </c>
      <c r="B23" s="33">
        <v>6323</v>
      </c>
      <c r="C23" s="33">
        <v>6714</v>
      </c>
      <c r="D23" s="33">
        <v>2346</v>
      </c>
      <c r="E23" s="33">
        <v>2585</v>
      </c>
      <c r="F23" s="33">
        <v>11099</v>
      </c>
      <c r="G23" s="33">
        <v>1085</v>
      </c>
      <c r="H23" s="33">
        <v>2346</v>
      </c>
      <c r="I23" s="73">
        <v>577</v>
      </c>
      <c r="J23" s="33">
        <v>518</v>
      </c>
      <c r="K23" s="72">
        <f t="shared" si="0"/>
        <v>33593</v>
      </c>
    </row>
    <row r="24" spans="1:11" x14ac:dyDescent="0.45">
      <c r="A24" s="33" t="s">
        <v>224</v>
      </c>
      <c r="B24" s="33">
        <v>7419</v>
      </c>
      <c r="C24" s="33">
        <v>6610</v>
      </c>
      <c r="D24" s="33">
        <v>2982</v>
      </c>
      <c r="E24" s="33">
        <v>3335</v>
      </c>
      <c r="F24" s="33">
        <v>7830</v>
      </c>
      <c r="G24" s="33">
        <v>1317</v>
      </c>
      <c r="H24" s="33">
        <v>2882</v>
      </c>
      <c r="I24" s="73">
        <v>655</v>
      </c>
      <c r="J24" s="33">
        <v>680</v>
      </c>
      <c r="K24" s="72">
        <f t="shared" si="0"/>
        <v>33710</v>
      </c>
    </row>
    <row r="25" spans="1:11" x14ac:dyDescent="0.45">
      <c r="A25" s="33" t="s">
        <v>225</v>
      </c>
      <c r="B25" s="33">
        <v>8946</v>
      </c>
      <c r="C25" s="33">
        <v>7145</v>
      </c>
      <c r="D25" s="33">
        <v>3570</v>
      </c>
      <c r="E25" s="33">
        <v>3276</v>
      </c>
      <c r="F25" s="33">
        <v>7842</v>
      </c>
      <c r="G25" s="33">
        <v>1730</v>
      </c>
      <c r="H25" s="33">
        <v>4407</v>
      </c>
      <c r="I25" s="73">
        <v>721</v>
      </c>
      <c r="J25" s="33">
        <v>1190</v>
      </c>
      <c r="K25" s="72">
        <f t="shared" si="0"/>
        <v>38827</v>
      </c>
    </row>
    <row r="26" spans="1:11" x14ac:dyDescent="0.45">
      <c r="A26" s="33" t="s">
        <v>226</v>
      </c>
      <c r="B26" s="33">
        <v>7199</v>
      </c>
      <c r="C26" s="33">
        <v>6052</v>
      </c>
      <c r="D26" s="33">
        <v>3236</v>
      </c>
      <c r="E26" s="33">
        <v>3129</v>
      </c>
      <c r="F26" s="33">
        <v>9011</v>
      </c>
      <c r="G26" s="33">
        <v>1108</v>
      </c>
      <c r="H26" s="33">
        <v>3403</v>
      </c>
      <c r="I26" s="73">
        <v>480</v>
      </c>
      <c r="J26" s="33">
        <v>713</v>
      </c>
      <c r="K26" s="72">
        <f t="shared" si="0"/>
        <v>34331</v>
      </c>
    </row>
    <row r="27" spans="1:11" x14ac:dyDescent="0.45">
      <c r="A27" s="33" t="s">
        <v>227</v>
      </c>
      <c r="B27" s="33">
        <v>7453</v>
      </c>
      <c r="C27" s="33">
        <v>6318</v>
      </c>
      <c r="D27" s="33">
        <v>2886</v>
      </c>
      <c r="E27" s="33">
        <v>3712</v>
      </c>
      <c r="F27" s="33">
        <v>8729</v>
      </c>
      <c r="G27" s="33">
        <v>1409</v>
      </c>
      <c r="H27" s="33">
        <v>3232</v>
      </c>
      <c r="I27" s="73">
        <v>678</v>
      </c>
      <c r="J27" s="33">
        <v>901</v>
      </c>
      <c r="K27" s="72">
        <f t="shared" si="0"/>
        <v>35318</v>
      </c>
    </row>
    <row r="28" spans="1:11" x14ac:dyDescent="0.45">
      <c r="A28" s="33" t="s">
        <v>228</v>
      </c>
      <c r="B28" s="33">
        <v>8621</v>
      </c>
      <c r="C28" s="33">
        <v>6458</v>
      </c>
      <c r="D28" s="33">
        <v>3960</v>
      </c>
      <c r="E28" s="33">
        <v>4610</v>
      </c>
      <c r="F28" s="33">
        <v>9923</v>
      </c>
      <c r="G28" s="33">
        <v>1359</v>
      </c>
      <c r="H28" s="33">
        <v>3696</v>
      </c>
      <c r="I28" s="73">
        <v>756</v>
      </c>
      <c r="J28" s="33">
        <v>784</v>
      </c>
      <c r="K28" s="72">
        <f t="shared" si="0"/>
        <v>40167</v>
      </c>
    </row>
    <row r="29" spans="1:11" x14ac:dyDescent="0.45">
      <c r="A29" s="33" t="s">
        <v>229</v>
      </c>
      <c r="B29" s="33">
        <v>9853</v>
      </c>
      <c r="C29" s="33">
        <v>7225</v>
      </c>
      <c r="D29" s="33">
        <v>4094</v>
      </c>
      <c r="E29" s="33">
        <v>3506</v>
      </c>
      <c r="F29" s="33">
        <v>11012</v>
      </c>
      <c r="G29" s="33">
        <v>2436</v>
      </c>
      <c r="H29" s="33">
        <v>4405</v>
      </c>
      <c r="I29" s="73">
        <v>781</v>
      </c>
      <c r="J29" s="33">
        <v>1881</v>
      </c>
      <c r="K29" s="72">
        <f t="shared" si="0"/>
        <v>45193</v>
      </c>
    </row>
    <row r="30" spans="1:11" x14ac:dyDescent="0.45">
      <c r="A30" s="33" t="s">
        <v>230</v>
      </c>
      <c r="B30" s="33">
        <v>6942</v>
      </c>
      <c r="C30" s="33">
        <v>5941</v>
      </c>
      <c r="D30" s="33">
        <v>3409</v>
      </c>
      <c r="E30" s="33">
        <v>3128</v>
      </c>
      <c r="F30" s="33">
        <v>6848</v>
      </c>
      <c r="G30" s="33">
        <v>927</v>
      </c>
      <c r="H30" s="33">
        <v>3152</v>
      </c>
      <c r="I30" s="73">
        <v>542</v>
      </c>
      <c r="J30" s="33">
        <v>468</v>
      </c>
      <c r="K30" s="72">
        <f t="shared" si="0"/>
        <v>31357</v>
      </c>
    </row>
    <row r="31" spans="1:11" x14ac:dyDescent="0.45">
      <c r="A31" s="33" t="s">
        <v>231</v>
      </c>
      <c r="B31" s="33">
        <v>8908</v>
      </c>
      <c r="C31" s="33">
        <v>6917</v>
      </c>
      <c r="D31" s="33">
        <v>3692</v>
      </c>
      <c r="E31" s="33">
        <v>4446</v>
      </c>
      <c r="F31" s="33">
        <v>7625</v>
      </c>
      <c r="G31" s="33">
        <v>1468</v>
      </c>
      <c r="H31" s="33">
        <v>3411</v>
      </c>
      <c r="I31" s="73">
        <v>838</v>
      </c>
      <c r="J31" s="33">
        <v>931</v>
      </c>
      <c r="K31" s="72">
        <f t="shared" si="0"/>
        <v>38236</v>
      </c>
    </row>
    <row r="32" spans="1:11" x14ac:dyDescent="0.45">
      <c r="A32" s="33" t="s">
        <v>232</v>
      </c>
      <c r="B32" s="33">
        <v>8045</v>
      </c>
      <c r="C32" s="33">
        <v>6974</v>
      </c>
      <c r="D32" s="33">
        <v>3553</v>
      </c>
      <c r="E32" s="33">
        <v>4133</v>
      </c>
      <c r="F32" s="33">
        <v>6810</v>
      </c>
      <c r="G32" s="33">
        <v>1136</v>
      </c>
      <c r="H32" s="33">
        <v>3090</v>
      </c>
      <c r="I32" s="73">
        <v>814</v>
      </c>
      <c r="J32" s="33">
        <v>599</v>
      </c>
      <c r="K32" s="72">
        <f t="shared" si="0"/>
        <v>35154</v>
      </c>
    </row>
    <row r="33" spans="1:11" x14ac:dyDescent="0.45">
      <c r="A33" s="33" t="s">
        <v>233</v>
      </c>
      <c r="B33" s="33">
        <v>7487</v>
      </c>
      <c r="C33" s="33">
        <v>6363</v>
      </c>
      <c r="D33" s="33">
        <v>3621</v>
      </c>
      <c r="E33" s="33">
        <v>4033</v>
      </c>
      <c r="F33" s="33">
        <v>6641</v>
      </c>
      <c r="G33" s="33">
        <v>1092</v>
      </c>
      <c r="H33" s="33">
        <v>3753</v>
      </c>
      <c r="I33" s="73">
        <v>625</v>
      </c>
      <c r="J33" s="33">
        <v>586</v>
      </c>
      <c r="K33" s="72">
        <f t="shared" si="0"/>
        <v>34201</v>
      </c>
    </row>
    <row r="34" spans="1:11" x14ac:dyDescent="0.45">
      <c r="A34" s="33" t="s">
        <v>234</v>
      </c>
      <c r="B34" s="33">
        <v>8544</v>
      </c>
      <c r="C34" s="33">
        <v>6395</v>
      </c>
      <c r="D34" s="33">
        <v>3696</v>
      </c>
      <c r="E34" s="33">
        <v>4632</v>
      </c>
      <c r="F34" s="33">
        <v>6305</v>
      </c>
      <c r="G34" s="33">
        <v>1117</v>
      </c>
      <c r="H34" s="33">
        <v>3771</v>
      </c>
      <c r="I34" s="73">
        <v>612</v>
      </c>
      <c r="J34" s="33">
        <v>541</v>
      </c>
      <c r="K34" s="72">
        <f t="shared" si="0"/>
        <v>35613</v>
      </c>
    </row>
    <row r="35" spans="1:11" x14ac:dyDescent="0.45">
      <c r="A35" s="33" t="s">
        <v>235</v>
      </c>
      <c r="B35" s="33">
        <v>8152</v>
      </c>
      <c r="C35" s="33">
        <v>5670</v>
      </c>
      <c r="D35" s="33">
        <v>3175</v>
      </c>
      <c r="E35" s="33">
        <v>4026</v>
      </c>
      <c r="F35" s="33">
        <v>6320</v>
      </c>
      <c r="G35" s="33">
        <v>1519</v>
      </c>
      <c r="H35" s="33">
        <v>3536</v>
      </c>
      <c r="I35" s="73">
        <v>580</v>
      </c>
      <c r="J35" s="33">
        <v>966</v>
      </c>
      <c r="K35" s="72">
        <f t="shared" si="0"/>
        <v>33944</v>
      </c>
    </row>
    <row r="36" spans="1:11" x14ac:dyDescent="0.45">
      <c r="A36" s="33" t="s">
        <v>236</v>
      </c>
      <c r="B36" s="33">
        <v>7048</v>
      </c>
      <c r="C36" s="33">
        <v>6124</v>
      </c>
      <c r="D36" s="33">
        <v>3102</v>
      </c>
      <c r="E36" s="33">
        <v>3945</v>
      </c>
      <c r="F36" s="33">
        <v>5485</v>
      </c>
      <c r="G36" s="33">
        <v>961</v>
      </c>
      <c r="H36" s="33">
        <v>2990</v>
      </c>
      <c r="I36" s="73">
        <v>617</v>
      </c>
      <c r="J36" s="33">
        <v>456</v>
      </c>
      <c r="K36" s="72">
        <f t="shared" si="0"/>
        <v>30728</v>
      </c>
    </row>
    <row r="37" spans="1:11" x14ac:dyDescent="0.45">
      <c r="A37" s="33" t="s">
        <v>237</v>
      </c>
      <c r="B37" s="33">
        <v>7031</v>
      </c>
      <c r="C37" s="33">
        <v>5796</v>
      </c>
      <c r="D37" s="33">
        <v>2927</v>
      </c>
      <c r="E37" s="33">
        <v>3583</v>
      </c>
      <c r="F37" s="33">
        <v>5649</v>
      </c>
      <c r="G37" s="33">
        <v>1034</v>
      </c>
      <c r="H37" s="33">
        <v>2810</v>
      </c>
      <c r="I37" s="73">
        <v>589</v>
      </c>
      <c r="J37" s="33">
        <v>507</v>
      </c>
      <c r="K37" s="72">
        <f t="shared" si="0"/>
        <v>29926</v>
      </c>
    </row>
    <row r="38" spans="1:11" x14ac:dyDescent="0.45">
      <c r="A38" s="33" t="s">
        <v>238</v>
      </c>
      <c r="B38" s="33">
        <v>5500</v>
      </c>
      <c r="C38" s="33">
        <v>5046</v>
      </c>
      <c r="D38" s="33">
        <v>2214</v>
      </c>
      <c r="E38" s="33">
        <v>2520</v>
      </c>
      <c r="F38" s="33">
        <v>3857</v>
      </c>
      <c r="G38" s="33">
        <v>971</v>
      </c>
      <c r="H38" s="33">
        <v>2297</v>
      </c>
      <c r="I38" s="73">
        <v>473</v>
      </c>
      <c r="J38" s="33">
        <v>367</v>
      </c>
      <c r="K38" s="72">
        <f t="shared" si="0"/>
        <v>23245</v>
      </c>
    </row>
    <row r="39" spans="1:11" x14ac:dyDescent="0.45">
      <c r="A39" s="33" t="s">
        <v>239</v>
      </c>
      <c r="B39" s="33">
        <v>7163</v>
      </c>
      <c r="C39" s="33">
        <v>5709</v>
      </c>
      <c r="D39" s="33">
        <v>3347</v>
      </c>
      <c r="E39" s="33">
        <v>3871</v>
      </c>
      <c r="F39" s="33">
        <v>5055</v>
      </c>
      <c r="G39" s="33">
        <v>790</v>
      </c>
      <c r="H39" s="33">
        <v>2871</v>
      </c>
      <c r="I39" s="73">
        <v>875</v>
      </c>
      <c r="J39" s="33">
        <v>328</v>
      </c>
      <c r="K39" s="72">
        <f t="shared" si="0"/>
        <v>30009</v>
      </c>
    </row>
    <row r="40" spans="1:11" x14ac:dyDescent="0.45">
      <c r="A40" s="33" t="s">
        <v>240</v>
      </c>
      <c r="B40" s="33">
        <v>6327</v>
      </c>
      <c r="C40" s="33">
        <v>5814</v>
      </c>
      <c r="D40" s="33">
        <v>2860</v>
      </c>
      <c r="E40" s="33">
        <v>4396</v>
      </c>
      <c r="F40" s="33">
        <v>4778</v>
      </c>
      <c r="G40" s="33">
        <v>761</v>
      </c>
      <c r="H40" s="33">
        <v>2530</v>
      </c>
      <c r="I40" s="73">
        <v>521</v>
      </c>
      <c r="J40" s="33">
        <v>319</v>
      </c>
      <c r="K40" s="72">
        <f t="shared" si="0"/>
        <v>28306</v>
      </c>
    </row>
    <row r="41" spans="1:11" x14ac:dyDescent="0.45">
      <c r="A41" s="33" t="s">
        <v>241</v>
      </c>
      <c r="B41" s="33">
        <v>6570</v>
      </c>
      <c r="C41" s="33">
        <v>5877</v>
      </c>
      <c r="D41" s="33">
        <v>2851</v>
      </c>
      <c r="E41" s="33">
        <v>6793</v>
      </c>
      <c r="F41" s="33">
        <v>5117</v>
      </c>
      <c r="G41" s="33">
        <v>936</v>
      </c>
      <c r="H41" s="33">
        <v>2485</v>
      </c>
      <c r="I41" s="73">
        <v>666</v>
      </c>
      <c r="J41" s="33">
        <v>463</v>
      </c>
      <c r="K41" s="72">
        <f t="shared" si="0"/>
        <v>31758</v>
      </c>
    </row>
    <row r="42" spans="1:11" x14ac:dyDescent="0.45">
      <c r="A42" s="33" t="s">
        <v>242</v>
      </c>
      <c r="B42" s="33">
        <v>6846</v>
      </c>
      <c r="C42" s="33">
        <v>5777</v>
      </c>
      <c r="D42" s="33">
        <v>3289</v>
      </c>
      <c r="E42" s="33">
        <v>4554</v>
      </c>
      <c r="F42" s="33">
        <v>4798</v>
      </c>
      <c r="G42" s="33">
        <v>821</v>
      </c>
      <c r="H42" s="33">
        <v>2589</v>
      </c>
      <c r="I42" s="73">
        <v>561</v>
      </c>
      <c r="J42" s="33">
        <v>398</v>
      </c>
      <c r="K42" s="72">
        <f t="shared" si="0"/>
        <v>29633</v>
      </c>
    </row>
    <row r="43" spans="1:11" x14ac:dyDescent="0.45">
      <c r="A43" s="33" t="s">
        <v>243</v>
      </c>
      <c r="B43" s="33">
        <v>6423</v>
      </c>
      <c r="C43" s="33">
        <v>5660</v>
      </c>
      <c r="D43" s="33">
        <v>2735</v>
      </c>
      <c r="E43" s="33">
        <v>3904</v>
      </c>
      <c r="F43" s="33">
        <v>4257</v>
      </c>
      <c r="G43" s="33">
        <v>879</v>
      </c>
      <c r="H43" s="33">
        <v>2606</v>
      </c>
      <c r="I43" s="73">
        <v>490</v>
      </c>
      <c r="J43" s="33">
        <v>370</v>
      </c>
      <c r="K43" s="72">
        <f t="shared" si="0"/>
        <v>27324</v>
      </c>
    </row>
    <row r="44" spans="1:11" x14ac:dyDescent="0.45">
      <c r="A44" s="33" t="s">
        <v>244</v>
      </c>
      <c r="B44" s="33">
        <v>7233</v>
      </c>
      <c r="C44" s="33">
        <v>5479</v>
      </c>
      <c r="D44" s="33">
        <v>3563</v>
      </c>
      <c r="E44" s="33">
        <v>4158</v>
      </c>
      <c r="F44" s="33">
        <v>4026</v>
      </c>
      <c r="G44" s="33">
        <v>702</v>
      </c>
      <c r="H44" s="33">
        <v>2644</v>
      </c>
      <c r="I44" s="73">
        <v>834</v>
      </c>
      <c r="J44" s="33">
        <v>160</v>
      </c>
      <c r="K44" s="72">
        <f t="shared" si="0"/>
        <v>28799</v>
      </c>
    </row>
    <row r="45" spans="1:11" x14ac:dyDescent="0.45">
      <c r="A45" s="33" t="s">
        <v>245</v>
      </c>
      <c r="B45" s="33">
        <v>6513</v>
      </c>
      <c r="C45" s="33">
        <v>6247</v>
      </c>
      <c r="D45" s="33">
        <v>2758</v>
      </c>
      <c r="E45" s="33">
        <v>3300</v>
      </c>
      <c r="F45" s="33">
        <v>3936</v>
      </c>
      <c r="G45" s="33">
        <v>795</v>
      </c>
      <c r="H45" s="33">
        <v>2700</v>
      </c>
      <c r="I45" s="73">
        <v>521</v>
      </c>
      <c r="J45" s="33">
        <v>166</v>
      </c>
      <c r="K45" s="72">
        <f t="shared" si="0"/>
        <v>26936</v>
      </c>
    </row>
    <row r="46" spans="1:11" x14ac:dyDescent="0.45">
      <c r="A46" s="33" t="s">
        <v>246</v>
      </c>
      <c r="B46" s="33">
        <v>7425</v>
      </c>
      <c r="C46" s="33">
        <v>6139</v>
      </c>
      <c r="D46" s="33">
        <v>3145</v>
      </c>
      <c r="E46" s="33">
        <v>3590</v>
      </c>
      <c r="F46" s="33">
        <v>4667</v>
      </c>
      <c r="G46" s="33">
        <v>1613</v>
      </c>
      <c r="H46" s="33">
        <v>2603</v>
      </c>
      <c r="I46" s="73">
        <v>621</v>
      </c>
      <c r="J46" s="33">
        <v>192</v>
      </c>
      <c r="K46" s="72">
        <f t="shared" si="0"/>
        <v>29995</v>
      </c>
    </row>
    <row r="47" spans="1:11" x14ac:dyDescent="0.45">
      <c r="A47" s="33" t="s">
        <v>247</v>
      </c>
      <c r="B47" s="33">
        <v>6685</v>
      </c>
      <c r="C47" s="33">
        <v>5719</v>
      </c>
      <c r="D47" s="33">
        <v>2828</v>
      </c>
      <c r="E47" s="33">
        <v>3640</v>
      </c>
      <c r="F47" s="33">
        <v>3655</v>
      </c>
      <c r="G47" s="33">
        <v>1131</v>
      </c>
      <c r="H47" s="33">
        <v>2568</v>
      </c>
      <c r="I47" s="73">
        <v>598</v>
      </c>
      <c r="J47" s="33">
        <v>147</v>
      </c>
      <c r="K47" s="72">
        <f t="shared" si="0"/>
        <v>26971</v>
      </c>
    </row>
    <row r="48" spans="1:11" x14ac:dyDescent="0.45">
      <c r="A48" s="33" t="s">
        <v>248</v>
      </c>
      <c r="B48" s="33">
        <v>6958</v>
      </c>
      <c r="C48" s="33">
        <v>4992</v>
      </c>
      <c r="D48" s="33">
        <v>3105</v>
      </c>
      <c r="E48" s="33">
        <v>3325</v>
      </c>
      <c r="F48" s="33">
        <v>3990</v>
      </c>
      <c r="G48" s="33">
        <v>1196</v>
      </c>
      <c r="H48" s="33">
        <v>2637</v>
      </c>
      <c r="I48" s="73">
        <v>502</v>
      </c>
      <c r="J48" s="33">
        <v>322</v>
      </c>
      <c r="K48" s="72">
        <f t="shared" si="0"/>
        <v>27027</v>
      </c>
    </row>
    <row r="49" spans="1:11" x14ac:dyDescent="0.45">
      <c r="A49" s="33" t="s">
        <v>249</v>
      </c>
      <c r="B49" s="33">
        <v>7386</v>
      </c>
      <c r="C49" s="33">
        <v>5306</v>
      </c>
      <c r="D49" s="33">
        <v>3623</v>
      </c>
      <c r="E49" s="33">
        <v>3044</v>
      </c>
      <c r="F49" s="33">
        <v>3715</v>
      </c>
      <c r="G49" s="33">
        <v>1312</v>
      </c>
      <c r="H49" s="33">
        <v>2539</v>
      </c>
      <c r="I49" s="73">
        <v>491</v>
      </c>
      <c r="J49" s="33">
        <v>196</v>
      </c>
      <c r="K49" s="72">
        <f t="shared" si="0"/>
        <v>27612</v>
      </c>
    </row>
    <row r="50" spans="1:11" x14ac:dyDescent="0.45">
      <c r="A50" s="33" t="s">
        <v>250</v>
      </c>
      <c r="B50" s="33">
        <v>7614</v>
      </c>
      <c r="C50" s="33">
        <v>4258</v>
      </c>
      <c r="D50" s="33">
        <v>3478</v>
      </c>
      <c r="E50" s="33">
        <v>3536</v>
      </c>
      <c r="F50" s="33">
        <v>2464</v>
      </c>
      <c r="G50" s="33">
        <v>2211</v>
      </c>
      <c r="H50" s="33">
        <v>2076</v>
      </c>
      <c r="I50" s="73">
        <v>370</v>
      </c>
      <c r="J50" s="33">
        <v>169</v>
      </c>
      <c r="K50" s="72">
        <f t="shared" si="0"/>
        <v>26176</v>
      </c>
    </row>
    <row r="51" spans="1:11" x14ac:dyDescent="0.45">
      <c r="A51" s="33" t="s">
        <v>251</v>
      </c>
      <c r="B51" s="33">
        <v>9733</v>
      </c>
      <c r="C51" s="33">
        <v>6324</v>
      </c>
      <c r="D51" s="33">
        <v>4445</v>
      </c>
      <c r="E51" s="33">
        <v>4010</v>
      </c>
      <c r="F51" s="33">
        <v>3651</v>
      </c>
      <c r="G51" s="33">
        <v>2654</v>
      </c>
      <c r="H51" s="33">
        <v>3027</v>
      </c>
      <c r="I51" s="73">
        <v>565</v>
      </c>
      <c r="J51" s="33">
        <v>232</v>
      </c>
      <c r="K51" s="72">
        <f t="shared" si="0"/>
        <v>34641</v>
      </c>
    </row>
    <row r="52" spans="1:11" x14ac:dyDescent="0.45">
      <c r="A52" s="33" t="s">
        <v>252</v>
      </c>
      <c r="B52" s="33">
        <v>6775</v>
      </c>
      <c r="C52" s="33">
        <v>4522</v>
      </c>
      <c r="D52" s="33">
        <v>3276</v>
      </c>
      <c r="E52" s="33">
        <v>4093</v>
      </c>
      <c r="F52" s="33">
        <v>3288</v>
      </c>
      <c r="G52" s="33">
        <v>1371</v>
      </c>
      <c r="H52" s="33">
        <v>2398</v>
      </c>
      <c r="I52" s="73">
        <v>524</v>
      </c>
      <c r="J52" s="33">
        <v>149</v>
      </c>
      <c r="K52" s="72">
        <f t="shared" si="0"/>
        <v>26396</v>
      </c>
    </row>
    <row r="53" spans="1:11" x14ac:dyDescent="0.45">
      <c r="A53" s="33" t="s">
        <v>253</v>
      </c>
      <c r="B53" s="33">
        <v>7806</v>
      </c>
      <c r="C53" s="33">
        <v>4928</v>
      </c>
      <c r="D53" s="33">
        <v>3459</v>
      </c>
      <c r="E53" s="33">
        <v>4304</v>
      </c>
      <c r="F53" s="33">
        <v>4206</v>
      </c>
      <c r="G53" s="33">
        <v>1490</v>
      </c>
      <c r="H53" s="33">
        <v>2594</v>
      </c>
      <c r="I53" s="73">
        <v>580</v>
      </c>
      <c r="J53" s="33">
        <v>160</v>
      </c>
      <c r="K53" s="72">
        <f t="shared" si="0"/>
        <v>29527</v>
      </c>
    </row>
    <row r="54" spans="1:11" x14ac:dyDescent="0.45">
      <c r="A54" s="33" t="s">
        <v>254</v>
      </c>
      <c r="B54" s="33">
        <v>9761</v>
      </c>
      <c r="C54" s="33">
        <v>5695</v>
      </c>
      <c r="D54" s="33">
        <v>4680</v>
      </c>
      <c r="E54" s="33">
        <v>5196</v>
      </c>
      <c r="F54" s="33">
        <v>4162</v>
      </c>
      <c r="G54" s="33">
        <v>1775</v>
      </c>
      <c r="H54" s="33">
        <v>2401</v>
      </c>
      <c r="I54" s="73">
        <v>608</v>
      </c>
      <c r="J54" s="33">
        <v>155</v>
      </c>
      <c r="K54" s="72">
        <f t="shared" si="0"/>
        <v>34433</v>
      </c>
    </row>
    <row r="55" spans="1:11" x14ac:dyDescent="0.45">
      <c r="A55" s="33" t="s">
        <v>255</v>
      </c>
      <c r="B55" s="33">
        <v>8094</v>
      </c>
      <c r="C55" s="33">
        <v>4793</v>
      </c>
      <c r="D55" s="33">
        <v>3456</v>
      </c>
      <c r="E55" s="33">
        <v>4279</v>
      </c>
      <c r="F55" s="33">
        <v>4117</v>
      </c>
      <c r="G55" s="33">
        <v>1539</v>
      </c>
      <c r="H55" s="33">
        <v>2865</v>
      </c>
      <c r="I55" s="73">
        <v>570</v>
      </c>
      <c r="J55" s="33">
        <v>143</v>
      </c>
      <c r="K55" s="72">
        <f t="shared" si="0"/>
        <v>29856</v>
      </c>
    </row>
    <row r="56" spans="1:11" x14ac:dyDescent="0.45">
      <c r="A56" s="33" t="s">
        <v>256</v>
      </c>
      <c r="B56" s="33">
        <v>8920</v>
      </c>
      <c r="C56" s="33">
        <v>5395</v>
      </c>
      <c r="D56" s="33">
        <v>4420</v>
      </c>
      <c r="E56" s="33">
        <v>4830</v>
      </c>
      <c r="F56" s="33">
        <v>5923</v>
      </c>
      <c r="G56" s="33">
        <v>1432</v>
      </c>
      <c r="H56" s="33">
        <v>3221</v>
      </c>
      <c r="I56" s="73">
        <v>569</v>
      </c>
      <c r="J56" s="33">
        <v>187</v>
      </c>
      <c r="K56" s="72">
        <f t="shared" si="0"/>
        <v>34897</v>
      </c>
    </row>
    <row r="57" spans="1:11" x14ac:dyDescent="0.45">
      <c r="A57" s="33" t="s">
        <v>257</v>
      </c>
      <c r="B57" s="33">
        <v>8852</v>
      </c>
      <c r="C57" s="33">
        <v>5314</v>
      </c>
      <c r="D57" s="33">
        <v>4205</v>
      </c>
      <c r="E57" s="33">
        <v>4907</v>
      </c>
      <c r="F57" s="33">
        <v>4751</v>
      </c>
      <c r="G57" s="33">
        <v>1656</v>
      </c>
      <c r="H57" s="33">
        <v>2774</v>
      </c>
      <c r="I57" s="73">
        <v>568</v>
      </c>
      <c r="J57" s="33">
        <v>224</v>
      </c>
      <c r="K57" s="72">
        <f t="shared" si="0"/>
        <v>33251</v>
      </c>
    </row>
    <row r="58" spans="1:11" x14ac:dyDescent="0.45">
      <c r="A58" s="33" t="s">
        <v>258</v>
      </c>
      <c r="B58" s="33">
        <v>7849</v>
      </c>
      <c r="C58" s="33">
        <v>5234</v>
      </c>
      <c r="D58" s="33">
        <v>3913</v>
      </c>
      <c r="E58" s="33">
        <v>4435</v>
      </c>
      <c r="F58" s="33">
        <v>4528</v>
      </c>
      <c r="G58" s="33">
        <v>1309</v>
      </c>
      <c r="H58" s="33">
        <v>2804</v>
      </c>
      <c r="I58" s="73">
        <v>463</v>
      </c>
      <c r="J58" s="33">
        <v>146</v>
      </c>
      <c r="K58" s="72">
        <f t="shared" si="0"/>
        <v>30681</v>
      </c>
    </row>
    <row r="59" spans="1:11" x14ac:dyDescent="0.45">
      <c r="A59" s="33" t="s">
        <v>259</v>
      </c>
      <c r="B59" s="33">
        <v>9069</v>
      </c>
      <c r="C59" s="33">
        <v>5544</v>
      </c>
      <c r="D59" s="33">
        <v>4404</v>
      </c>
      <c r="E59" s="33">
        <v>4501</v>
      </c>
      <c r="F59" s="33">
        <v>4516</v>
      </c>
      <c r="G59" s="33">
        <v>1967</v>
      </c>
      <c r="H59" s="33">
        <v>3184</v>
      </c>
      <c r="I59" s="73">
        <v>472</v>
      </c>
      <c r="J59" s="33">
        <v>164</v>
      </c>
      <c r="K59" s="72">
        <f t="shared" si="0"/>
        <v>33821</v>
      </c>
    </row>
    <row r="60" spans="1:11" x14ac:dyDescent="0.45">
      <c r="A60" s="33" t="s">
        <v>260</v>
      </c>
      <c r="B60" s="33">
        <v>8847</v>
      </c>
      <c r="C60" s="33">
        <v>5678</v>
      </c>
      <c r="D60" s="33">
        <v>4427</v>
      </c>
      <c r="E60" s="33">
        <v>4441</v>
      </c>
      <c r="F60" s="33">
        <v>3951</v>
      </c>
      <c r="G60" s="33">
        <v>1424</v>
      </c>
      <c r="H60" s="33">
        <v>2766</v>
      </c>
      <c r="I60" s="73">
        <v>536</v>
      </c>
      <c r="J60" s="33">
        <v>182</v>
      </c>
      <c r="K60" s="72">
        <f t="shared" si="0"/>
        <v>32252</v>
      </c>
    </row>
    <row r="61" spans="1:11" x14ac:dyDescent="0.45">
      <c r="A61" s="33" t="s">
        <v>261</v>
      </c>
      <c r="B61" s="33">
        <v>7552</v>
      </c>
      <c r="C61" s="33">
        <v>4607</v>
      </c>
      <c r="D61" s="33">
        <v>3620</v>
      </c>
      <c r="E61" s="33">
        <v>3685</v>
      </c>
      <c r="F61" s="33">
        <v>3329</v>
      </c>
      <c r="G61" s="33">
        <v>1645</v>
      </c>
      <c r="H61" s="33">
        <v>2624</v>
      </c>
      <c r="I61" s="73">
        <v>438</v>
      </c>
      <c r="J61" s="33">
        <v>173</v>
      </c>
      <c r="K61" s="72">
        <f t="shared" si="0"/>
        <v>27673</v>
      </c>
    </row>
    <row r="62" spans="1:11" x14ac:dyDescent="0.45">
      <c r="A62" s="33" t="s">
        <v>262</v>
      </c>
      <c r="B62" s="33">
        <v>390</v>
      </c>
      <c r="C62" s="33">
        <v>225</v>
      </c>
      <c r="D62" s="33">
        <v>237</v>
      </c>
      <c r="E62" s="33">
        <v>174</v>
      </c>
      <c r="F62" s="33">
        <v>155</v>
      </c>
      <c r="G62" s="33">
        <v>48</v>
      </c>
      <c r="H62" s="33">
        <v>123</v>
      </c>
      <c r="I62" s="73">
        <v>19</v>
      </c>
      <c r="J62" s="33">
        <v>20</v>
      </c>
      <c r="K62" s="72">
        <f t="shared" si="0"/>
        <v>1391</v>
      </c>
    </row>
    <row r="63" spans="1:11" x14ac:dyDescent="0.45">
      <c r="A63" s="2" t="s">
        <v>263</v>
      </c>
      <c r="B63" s="2">
        <f t="shared" ref="B63:I63" si="1">SUM(B2:B62)</f>
        <v>432111</v>
      </c>
      <c r="C63" s="2">
        <f t="shared" si="1"/>
        <v>356552</v>
      </c>
      <c r="D63" s="2">
        <f t="shared" si="1"/>
        <v>189757</v>
      </c>
      <c r="E63" s="2">
        <f t="shared" si="1"/>
        <v>221099</v>
      </c>
      <c r="F63" s="2">
        <f t="shared" si="1"/>
        <v>377749</v>
      </c>
      <c r="G63" s="2">
        <f t="shared" si="1"/>
        <v>70623</v>
      </c>
      <c r="H63" s="2">
        <f t="shared" si="1"/>
        <v>181856</v>
      </c>
      <c r="I63" s="2">
        <f t="shared" si="1"/>
        <v>34536</v>
      </c>
      <c r="J63" s="2">
        <f>SUM(J2:J62)</f>
        <v>27139</v>
      </c>
      <c r="K63" s="2"/>
    </row>
    <row r="64" spans="1:11" x14ac:dyDescent="0.45">
      <c r="A64" s="1"/>
      <c r="B64" s="1"/>
      <c r="C64" s="1"/>
      <c r="D64" s="1"/>
      <c r="E64" s="1"/>
      <c r="F64" s="1"/>
      <c r="G64" s="1"/>
      <c r="H64" s="1"/>
      <c r="I64" s="1"/>
      <c r="J64" s="1"/>
      <c r="K64" s="2"/>
    </row>
    <row r="65" spans="1:11" x14ac:dyDescent="0.45">
      <c r="A65" s="2" t="s">
        <v>264</v>
      </c>
      <c r="B65" s="2">
        <f>SUM(B51:B62)</f>
        <v>93648</v>
      </c>
      <c r="C65" s="2">
        <f t="shared" ref="C65:J65" si="2">SUM(C51:C62)</f>
        <v>58259</v>
      </c>
      <c r="D65" s="2">
        <f t="shared" si="2"/>
        <v>44542</v>
      </c>
      <c r="E65" s="2">
        <f t="shared" si="2"/>
        <v>48855</v>
      </c>
      <c r="F65" s="2">
        <f t="shared" si="2"/>
        <v>46577</v>
      </c>
      <c r="G65" s="2">
        <f t="shared" si="2"/>
        <v>18310</v>
      </c>
      <c r="H65" s="2">
        <f t="shared" si="2"/>
        <v>30781</v>
      </c>
      <c r="I65" s="2">
        <f t="shared" si="2"/>
        <v>5912</v>
      </c>
      <c r="J65" s="2">
        <f t="shared" si="2"/>
        <v>1935</v>
      </c>
      <c r="K65" s="2"/>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8B1AF-910B-48C0-B628-EECC02A73FBF}">
  <sheetPr>
    <tabColor theme="0"/>
  </sheetPr>
  <dimension ref="A1:F14"/>
  <sheetViews>
    <sheetView workbookViewId="0">
      <selection activeCell="H27" sqref="H27"/>
    </sheetView>
  </sheetViews>
  <sheetFormatPr defaultColWidth="12.796875" defaultRowHeight="20" customHeight="1" x14ac:dyDescent="0.45"/>
  <cols>
    <col min="1" max="1" width="37.9296875" style="3" customWidth="1"/>
    <col min="2" max="2" width="22.796875" style="3" customWidth="1"/>
    <col min="3" max="4" width="19.59765625" style="3" customWidth="1"/>
    <col min="5" max="5" width="18.9296875" style="3" customWidth="1"/>
    <col min="6" max="6" width="17.46484375" style="3" customWidth="1"/>
    <col min="7" max="16384" width="12.796875" style="3"/>
  </cols>
  <sheetData>
    <row r="1" spans="1:6" s="4" customFormat="1" ht="34.799999999999997" customHeight="1" thickBot="1" x14ac:dyDescent="0.5">
      <c r="A1" s="14" t="s">
        <v>41</v>
      </c>
      <c r="B1" s="47" t="s">
        <v>127</v>
      </c>
      <c r="C1" s="15" t="s">
        <v>125</v>
      </c>
      <c r="D1" s="15" t="s">
        <v>42</v>
      </c>
    </row>
    <row r="2" spans="1:6" s="4" customFormat="1" ht="20" customHeight="1" x14ac:dyDescent="0.45">
      <c r="A2" s="8" t="s">
        <v>44</v>
      </c>
      <c r="B2" s="51">
        <v>2609</v>
      </c>
      <c r="C2" s="27">
        <v>3043</v>
      </c>
      <c r="D2" s="27">
        <f>C2*141%+C2</f>
        <v>7333.63</v>
      </c>
    </row>
    <row r="3" spans="1:6" s="4" customFormat="1" ht="20" customHeight="1" x14ac:dyDescent="0.45">
      <c r="A3" s="8" t="s">
        <v>45</v>
      </c>
      <c r="B3" s="51">
        <v>685</v>
      </c>
      <c r="C3" s="27">
        <v>799</v>
      </c>
      <c r="D3" s="27">
        <f t="shared" ref="D3:D6" si="0">C3*141%+C3</f>
        <v>1925.59</v>
      </c>
    </row>
    <row r="4" spans="1:6" s="4" customFormat="1" ht="20" customHeight="1" x14ac:dyDescent="0.45">
      <c r="A4" s="8" t="s">
        <v>46</v>
      </c>
      <c r="B4" s="51">
        <v>807</v>
      </c>
      <c r="C4" s="27">
        <v>942</v>
      </c>
      <c r="D4" s="27">
        <f t="shared" si="0"/>
        <v>2270.2200000000003</v>
      </c>
    </row>
    <row r="5" spans="1:6" s="4" customFormat="1" ht="20" customHeight="1" x14ac:dyDescent="0.45">
      <c r="A5" s="46" t="s">
        <v>124</v>
      </c>
      <c r="B5" s="52">
        <v>312</v>
      </c>
      <c r="C5" s="44">
        <v>364</v>
      </c>
      <c r="D5" s="27">
        <f t="shared" si="0"/>
        <v>877.24</v>
      </c>
    </row>
    <row r="6" spans="1:6" s="4" customFormat="1" ht="20" customHeight="1" thickBot="1" x14ac:dyDescent="0.5">
      <c r="A6" s="9" t="s">
        <v>43</v>
      </c>
      <c r="B6" s="48">
        <f>SUM(B2:B5)</f>
        <v>4413</v>
      </c>
      <c r="C6" s="11">
        <f>SUM(C2:C5)</f>
        <v>5148</v>
      </c>
      <c r="D6" s="45">
        <f t="shared" si="0"/>
        <v>12406.68</v>
      </c>
    </row>
    <row r="7" spans="1:6" s="4" customFormat="1" ht="20" customHeight="1" thickBot="1" x14ac:dyDescent="0.5">
      <c r="A7" s="53" t="s">
        <v>130</v>
      </c>
      <c r="B7" s="54"/>
      <c r="C7" s="55"/>
      <c r="D7" s="56">
        <f>SUM(D6-B6)</f>
        <v>7993.68</v>
      </c>
    </row>
    <row r="8" spans="1:6" ht="20" customHeight="1" thickBot="1" x14ac:dyDescent="0.5">
      <c r="A8" s="10" t="s">
        <v>131</v>
      </c>
      <c r="B8" s="49"/>
      <c r="C8" s="12"/>
      <c r="D8" s="12">
        <f>SUM(D6-C6)</f>
        <v>7258.68</v>
      </c>
    </row>
    <row r="9" spans="1:6" ht="138" customHeight="1" x14ac:dyDescent="0.45">
      <c r="A9" s="3" t="s">
        <v>58</v>
      </c>
      <c r="B9" s="3" t="s">
        <v>128</v>
      </c>
      <c r="C9" s="3" t="s">
        <v>129</v>
      </c>
      <c r="D9" s="3" t="s">
        <v>126</v>
      </c>
    </row>
    <row r="10" spans="1:6" ht="20" customHeight="1" thickBot="1" x14ac:dyDescent="0.5"/>
    <row r="11" spans="1:6" ht="20" customHeight="1" thickBot="1" x14ac:dyDescent="0.5">
      <c r="A11" s="23" t="s">
        <v>50</v>
      </c>
      <c r="B11" s="24"/>
      <c r="C11" s="24" t="s">
        <v>51</v>
      </c>
      <c r="D11" s="24" t="s">
        <v>52</v>
      </c>
      <c r="E11" s="16" t="s">
        <v>53</v>
      </c>
      <c r="F11" s="23" t="s">
        <v>56</v>
      </c>
    </row>
    <row r="12" spans="1:6" ht="20" customHeight="1" x14ac:dyDescent="0.45">
      <c r="A12" s="25" t="s">
        <v>54</v>
      </c>
      <c r="B12" s="43"/>
      <c r="C12" s="19">
        <v>896</v>
      </c>
      <c r="D12" s="7">
        <v>3361</v>
      </c>
      <c r="E12" s="21">
        <v>10082</v>
      </c>
      <c r="F12" s="28">
        <f>SUM(C12:E12)</f>
        <v>14339</v>
      </c>
    </row>
    <row r="13" spans="1:6" ht="20" customHeight="1" thickBot="1" x14ac:dyDescent="0.5">
      <c r="A13" s="26" t="s">
        <v>55</v>
      </c>
      <c r="B13" s="50"/>
      <c r="C13" s="20">
        <v>1255</v>
      </c>
      <c r="D13" s="18">
        <v>4708</v>
      </c>
      <c r="E13" s="22">
        <v>14122</v>
      </c>
      <c r="F13" s="17">
        <f>SUM(C13:E13)</f>
        <v>20085</v>
      </c>
    </row>
    <row r="14" spans="1:6" ht="100.25" customHeight="1" x14ac:dyDescent="0.45">
      <c r="A14" s="3"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NE - Starts by Standard 2425</vt:lpstr>
      <vt:lpstr>Summary of Priority Sectors (2)</vt:lpstr>
      <vt:lpstr>Summary of Priority Sectors</vt:lpstr>
      <vt:lpstr> Priority occupation-ST Mapping</vt:lpstr>
      <vt:lpstr>All sectors All codes</vt:lpstr>
      <vt:lpstr>SIC Codes</vt:lpstr>
      <vt:lpstr>5-digit SIC Codes</vt:lpstr>
      <vt:lpstr>RTIC Codes (Data City)</vt:lpstr>
      <vt:lpstr>Data sources</vt:lpstr>
      <vt:lpstr>Employer Survey questions</vt:lpstr>
      <vt:lpstr>Sector growth calulations</vt:lpstr>
      <vt:lpstr>Job Postings SOC-4</vt:lpstr>
      <vt:lpstr>Green jobs growth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Christie;Margherita Pasquariello</dc:creator>
  <cp:lastModifiedBy>Paul Butler</cp:lastModifiedBy>
  <dcterms:created xsi:type="dcterms:W3CDTF">2025-11-28T10:30:45Z</dcterms:created>
  <dcterms:modified xsi:type="dcterms:W3CDTF">2026-06-15T17:33:07Z</dcterms:modified>
</cp:coreProperties>
</file>